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history\GCE History\June 2019 series\"/>
    </mc:Choice>
  </mc:AlternateContent>
  <xr:revisionPtr revIDLastSave="0" documentId="10_ncr:100000_{5743C5C1-BC67-47FF-9B89-9FB0ADF5751C}" xr6:coauthVersionLast="31" xr6:coauthVersionMax="31" xr10:uidLastSave="{00000000-0000-0000-0000-000000000000}"/>
  <bookViews>
    <workbookView xWindow="0" yWindow="0" windowWidth="25200" windowHeight="11775" xr2:uid="{00000000-000D-0000-FFFF-FFFF00000000}"/>
  </bookViews>
  <sheets>
    <sheet name="Paper 1 options" sheetId="1" r:id="rId1"/>
    <sheet name="Paper 2 options" sheetId="2" r:id="rId2"/>
    <sheet name="Paper 3 options" sheetId="3" r:id="rId3"/>
  </sheets>
  <calcPr calcId="179017"/>
</workbook>
</file>

<file path=xl/calcChain.xml><?xml version="1.0" encoding="utf-8"?>
<calcChain xmlns="http://schemas.openxmlformats.org/spreadsheetml/2006/main">
  <c r="L149" i="3" l="1"/>
  <c r="J149" i="3"/>
  <c r="K149" i="3"/>
  <c r="I149" i="3"/>
  <c r="E149" i="3"/>
  <c r="D149" i="3"/>
  <c r="F149" i="3" s="1"/>
  <c r="L139" i="3"/>
  <c r="K139" i="3"/>
  <c r="J139" i="3"/>
  <c r="I139" i="3"/>
  <c r="H139" i="3"/>
  <c r="E139" i="3"/>
  <c r="D139" i="3"/>
  <c r="F139" i="3" s="1"/>
  <c r="N171" i="3"/>
  <c r="H171" i="3"/>
  <c r="N160" i="3"/>
  <c r="M160" i="3"/>
  <c r="L160" i="3"/>
  <c r="K160" i="3"/>
  <c r="J160" i="3"/>
  <c r="I160" i="3"/>
  <c r="H160" i="3"/>
  <c r="E160" i="3"/>
  <c r="F160" i="3" s="1"/>
  <c r="D160" i="3"/>
  <c r="M171" i="3"/>
  <c r="L171" i="3"/>
  <c r="K171" i="3"/>
  <c r="J171" i="3"/>
  <c r="I171" i="3"/>
  <c r="E171" i="3"/>
  <c r="D171" i="3"/>
  <c r="F170" i="3"/>
  <c r="F169" i="3"/>
  <c r="F168" i="3"/>
  <c r="F167" i="3"/>
  <c r="F166" i="3"/>
  <c r="F165" i="3"/>
  <c r="F164" i="3"/>
  <c r="F163" i="3"/>
  <c r="F148" i="3"/>
  <c r="F147" i="3"/>
  <c r="F146" i="3"/>
  <c r="F145" i="3"/>
  <c r="F144" i="3"/>
  <c r="F143" i="3"/>
  <c r="F142" i="3"/>
  <c r="M118" i="3"/>
  <c r="N118" i="3"/>
  <c r="L118" i="3"/>
  <c r="I118" i="3"/>
  <c r="H118" i="3"/>
  <c r="N129" i="3"/>
  <c r="M129" i="3"/>
  <c r="L129" i="3"/>
  <c r="K129" i="3"/>
  <c r="J129" i="3"/>
  <c r="I129" i="3"/>
  <c r="H129" i="3"/>
  <c r="E129" i="3"/>
  <c r="D129" i="3"/>
  <c r="K118" i="3"/>
  <c r="J118" i="3"/>
  <c r="E118" i="3"/>
  <c r="D118" i="3"/>
  <c r="F128" i="3"/>
  <c r="F127" i="3"/>
  <c r="F126" i="3"/>
  <c r="F125" i="3"/>
  <c r="F124" i="3"/>
  <c r="F123" i="3"/>
  <c r="F122" i="3"/>
  <c r="F121" i="3"/>
  <c r="N107" i="3"/>
  <c r="M107" i="3"/>
  <c r="L107" i="3"/>
  <c r="K107" i="3"/>
  <c r="J107" i="3"/>
  <c r="I107" i="3"/>
  <c r="H107" i="3"/>
  <c r="E107" i="3"/>
  <c r="D107" i="3"/>
  <c r="N96" i="3"/>
  <c r="M96" i="3"/>
  <c r="L96" i="3"/>
  <c r="K96" i="3"/>
  <c r="J96" i="3"/>
  <c r="I96" i="3"/>
  <c r="H96" i="3"/>
  <c r="E96" i="3"/>
  <c r="D96" i="3"/>
  <c r="F106" i="3"/>
  <c r="F105" i="3"/>
  <c r="F104" i="3"/>
  <c r="F103" i="3"/>
  <c r="F102" i="3"/>
  <c r="F101" i="3"/>
  <c r="F100" i="3"/>
  <c r="F99" i="3"/>
  <c r="N63" i="3"/>
  <c r="N85" i="3"/>
  <c r="N74" i="3"/>
  <c r="M85" i="3"/>
  <c r="L85" i="3"/>
  <c r="K85" i="3"/>
  <c r="J85" i="3"/>
  <c r="I85" i="3"/>
  <c r="H85" i="3"/>
  <c r="E85" i="3"/>
  <c r="D85" i="3"/>
  <c r="M74" i="3"/>
  <c r="L74" i="3"/>
  <c r="K74" i="3"/>
  <c r="J74" i="3"/>
  <c r="I74" i="3"/>
  <c r="H74" i="3"/>
  <c r="E74" i="3"/>
  <c r="D74" i="3"/>
  <c r="F84" i="3"/>
  <c r="F83" i="3"/>
  <c r="F82" i="3"/>
  <c r="F81" i="3"/>
  <c r="F80" i="3"/>
  <c r="F79" i="3"/>
  <c r="F78" i="3"/>
  <c r="F77" i="3"/>
  <c r="M52" i="3"/>
  <c r="H52" i="3"/>
  <c r="M63" i="3"/>
  <c r="L63" i="3"/>
  <c r="K63" i="3"/>
  <c r="J63" i="3"/>
  <c r="I63" i="3"/>
  <c r="H63" i="3"/>
  <c r="E63" i="3"/>
  <c r="D63" i="3"/>
  <c r="L52" i="3"/>
  <c r="K52" i="3"/>
  <c r="J52" i="3"/>
  <c r="I52" i="3"/>
  <c r="E52" i="3"/>
  <c r="D52" i="3"/>
  <c r="F62" i="3"/>
  <c r="F61" i="3"/>
  <c r="F60" i="3"/>
  <c r="F59" i="3"/>
  <c r="F58" i="3"/>
  <c r="F57" i="3"/>
  <c r="F56" i="3"/>
  <c r="F55" i="3"/>
  <c r="N41" i="3"/>
  <c r="M41" i="3"/>
  <c r="L41" i="3"/>
  <c r="K41" i="3"/>
  <c r="J41" i="3"/>
  <c r="I41" i="3"/>
  <c r="H41" i="3"/>
  <c r="E41" i="3"/>
  <c r="D41" i="3"/>
  <c r="K31" i="3"/>
  <c r="J31" i="3"/>
  <c r="I31" i="3"/>
  <c r="H31" i="3"/>
  <c r="E31" i="3"/>
  <c r="E22" i="3"/>
  <c r="D31" i="3"/>
  <c r="N12" i="3"/>
  <c r="N22" i="3"/>
  <c r="M22" i="3"/>
  <c r="L22" i="3"/>
  <c r="K22" i="3"/>
  <c r="J22" i="3"/>
  <c r="I22" i="3"/>
  <c r="H22" i="3"/>
  <c r="D22" i="3"/>
  <c r="M12" i="3"/>
  <c r="L12" i="3"/>
  <c r="K12" i="3"/>
  <c r="J12" i="3"/>
  <c r="I12" i="3"/>
  <c r="H12" i="3"/>
  <c r="E12" i="3"/>
  <c r="D12" i="3"/>
  <c r="N130" i="2"/>
  <c r="M130" i="2"/>
  <c r="L130" i="2"/>
  <c r="K130" i="2"/>
  <c r="J130" i="2"/>
  <c r="I130" i="2"/>
  <c r="H130" i="2"/>
  <c r="E130" i="2"/>
  <c r="D130" i="2"/>
  <c r="F130" i="2" s="1"/>
  <c r="N122" i="2"/>
  <c r="M122" i="2"/>
  <c r="L122" i="2"/>
  <c r="K122" i="2"/>
  <c r="J122" i="2"/>
  <c r="I122" i="2"/>
  <c r="H122" i="2"/>
  <c r="E122" i="2"/>
  <c r="D122" i="2"/>
  <c r="F122" i="2" s="1"/>
  <c r="F129" i="2"/>
  <c r="F128" i="2"/>
  <c r="F127" i="2"/>
  <c r="F126" i="2"/>
  <c r="F125" i="2"/>
  <c r="N114" i="2"/>
  <c r="M114" i="2"/>
  <c r="L114" i="2"/>
  <c r="K114" i="2"/>
  <c r="J114" i="2"/>
  <c r="I114" i="2"/>
  <c r="H114" i="2"/>
  <c r="E114" i="2"/>
  <c r="D114" i="2"/>
  <c r="F114" i="2" s="1"/>
  <c r="N106" i="2"/>
  <c r="M106" i="2"/>
  <c r="L106" i="2"/>
  <c r="K106" i="2"/>
  <c r="J106" i="2"/>
  <c r="I106" i="2"/>
  <c r="H106" i="2"/>
  <c r="E106" i="2"/>
  <c r="D106" i="2"/>
  <c r="F113" i="2"/>
  <c r="F112" i="2"/>
  <c r="F111" i="2"/>
  <c r="F110" i="2"/>
  <c r="F109" i="2"/>
  <c r="N98" i="2"/>
  <c r="M98" i="2"/>
  <c r="L98" i="2"/>
  <c r="K98" i="2"/>
  <c r="J98" i="2"/>
  <c r="I98" i="2"/>
  <c r="H98" i="2"/>
  <c r="E98" i="2"/>
  <c r="D98" i="2"/>
  <c r="N90" i="2"/>
  <c r="M90" i="2"/>
  <c r="L90" i="2"/>
  <c r="K90" i="2"/>
  <c r="J90" i="2"/>
  <c r="I90" i="2"/>
  <c r="H90" i="2"/>
  <c r="E90" i="2"/>
  <c r="D90" i="2"/>
  <c r="F90" i="2" s="1"/>
  <c r="F97" i="2"/>
  <c r="F96" i="2"/>
  <c r="F95" i="2"/>
  <c r="F94" i="2"/>
  <c r="F93" i="2"/>
  <c r="N82" i="2"/>
  <c r="M82" i="2"/>
  <c r="L82" i="2"/>
  <c r="K82" i="2"/>
  <c r="J82" i="2"/>
  <c r="I82" i="2"/>
  <c r="H82" i="2"/>
  <c r="E82" i="2"/>
  <c r="D82" i="2"/>
  <c r="N74" i="2"/>
  <c r="M74" i="2"/>
  <c r="L74" i="2"/>
  <c r="K74" i="2"/>
  <c r="J74" i="2"/>
  <c r="I74" i="2"/>
  <c r="H74" i="2"/>
  <c r="E74" i="2"/>
  <c r="D74" i="2"/>
  <c r="F81" i="2"/>
  <c r="F80" i="2"/>
  <c r="F79" i="2"/>
  <c r="F78" i="2"/>
  <c r="F77" i="2"/>
  <c r="H66" i="2"/>
  <c r="M66" i="2"/>
  <c r="L66" i="2"/>
  <c r="K66" i="2"/>
  <c r="J66" i="2"/>
  <c r="I66" i="2"/>
  <c r="E66" i="2"/>
  <c r="D66" i="2"/>
  <c r="M58" i="2"/>
  <c r="L58" i="2"/>
  <c r="K58" i="2"/>
  <c r="J58" i="2"/>
  <c r="I58" i="2"/>
  <c r="H58" i="2"/>
  <c r="E58" i="2"/>
  <c r="D58" i="2"/>
  <c r="F58" i="2" s="1"/>
  <c r="F65" i="2"/>
  <c r="F64" i="2"/>
  <c r="F63" i="2"/>
  <c r="F62" i="2"/>
  <c r="F61" i="2"/>
  <c r="N50" i="2"/>
  <c r="M50" i="2"/>
  <c r="L50" i="2"/>
  <c r="K50" i="2"/>
  <c r="J50" i="2"/>
  <c r="I50" i="2"/>
  <c r="H50" i="2"/>
  <c r="E50" i="2"/>
  <c r="D50" i="2"/>
  <c r="N42" i="2"/>
  <c r="M42" i="2"/>
  <c r="L42" i="2"/>
  <c r="K42" i="2"/>
  <c r="J42" i="2"/>
  <c r="I42" i="2"/>
  <c r="H42" i="2"/>
  <c r="E42" i="2"/>
  <c r="D42" i="2"/>
  <c r="F49" i="2"/>
  <c r="F48" i="2"/>
  <c r="F47" i="2"/>
  <c r="F46" i="2"/>
  <c r="F45" i="2"/>
  <c r="L34" i="2"/>
  <c r="M34" i="2"/>
  <c r="H34" i="2"/>
  <c r="L26" i="2"/>
  <c r="M26" i="2"/>
  <c r="K34" i="2"/>
  <c r="J34" i="2"/>
  <c r="I34" i="2"/>
  <c r="E34" i="2"/>
  <c r="D34" i="2"/>
  <c r="N26" i="2"/>
  <c r="K26" i="2"/>
  <c r="J26" i="2"/>
  <c r="I26" i="2"/>
  <c r="H26" i="2"/>
  <c r="E26" i="2"/>
  <c r="D26" i="2"/>
  <c r="F33" i="2"/>
  <c r="F32" i="2"/>
  <c r="F31" i="2"/>
  <c r="F30" i="2"/>
  <c r="F29" i="2"/>
  <c r="M18" i="2"/>
  <c r="N18" i="2"/>
  <c r="L18" i="2"/>
  <c r="K18" i="2"/>
  <c r="J18" i="2"/>
  <c r="I18" i="2"/>
  <c r="H18" i="2"/>
  <c r="E18" i="2"/>
  <c r="D18" i="2"/>
  <c r="E10" i="2"/>
  <c r="N10" i="2"/>
  <c r="M10" i="2"/>
  <c r="L10" i="2"/>
  <c r="K10" i="2"/>
  <c r="J10" i="2"/>
  <c r="I10" i="2"/>
  <c r="H10" i="2"/>
  <c r="D10" i="2"/>
  <c r="F7" i="2"/>
  <c r="F8" i="2"/>
  <c r="F5" i="2"/>
  <c r="F17" i="2"/>
  <c r="F16" i="2"/>
  <c r="F15" i="2"/>
  <c r="F14" i="2"/>
  <c r="F13" i="2"/>
  <c r="N82" i="1"/>
  <c r="M82" i="1"/>
  <c r="L82" i="1"/>
  <c r="K82" i="1"/>
  <c r="J82" i="1"/>
  <c r="I82" i="1"/>
  <c r="H82" i="1"/>
  <c r="E82" i="1"/>
  <c r="D82" i="1"/>
  <c r="F82" i="1" s="1"/>
  <c r="N72" i="1"/>
  <c r="M72" i="1"/>
  <c r="L72" i="1"/>
  <c r="K72" i="1"/>
  <c r="J72" i="1"/>
  <c r="I72" i="1"/>
  <c r="H72" i="1"/>
  <c r="E72" i="1"/>
  <c r="D72" i="1"/>
  <c r="N62" i="1"/>
  <c r="M62" i="1"/>
  <c r="L62" i="1"/>
  <c r="K62" i="1"/>
  <c r="J62" i="1"/>
  <c r="I62" i="1"/>
  <c r="H62" i="1"/>
  <c r="E62" i="1"/>
  <c r="D62" i="1"/>
  <c r="F62" i="1" s="1"/>
  <c r="N52" i="1"/>
  <c r="M52" i="1"/>
  <c r="L52" i="1"/>
  <c r="K52" i="1"/>
  <c r="J52" i="1"/>
  <c r="I52" i="1"/>
  <c r="H52" i="1"/>
  <c r="E52" i="1"/>
  <c r="D52" i="1"/>
  <c r="M42" i="1"/>
  <c r="L42" i="1"/>
  <c r="K42" i="1"/>
  <c r="J42" i="1"/>
  <c r="I42" i="1"/>
  <c r="H42" i="1"/>
  <c r="F42" i="1"/>
  <c r="E42" i="1"/>
  <c r="D42" i="1"/>
  <c r="N32" i="1"/>
  <c r="M32" i="1"/>
  <c r="L32" i="1"/>
  <c r="K32" i="1"/>
  <c r="J32" i="1"/>
  <c r="I32" i="1"/>
  <c r="H32" i="1"/>
  <c r="E32" i="1"/>
  <c r="F32" i="1" s="1"/>
  <c r="D32" i="1"/>
  <c r="N22" i="1"/>
  <c r="M22" i="1"/>
  <c r="L22" i="1"/>
  <c r="K22" i="1"/>
  <c r="J22" i="1"/>
  <c r="I22" i="1"/>
  <c r="H22" i="1"/>
  <c r="E22" i="1"/>
  <c r="D22" i="1"/>
  <c r="F22" i="1" s="1"/>
  <c r="N12" i="1"/>
  <c r="M12" i="1"/>
  <c r="L12" i="1"/>
  <c r="K12" i="1"/>
  <c r="J12" i="1"/>
  <c r="I12" i="1"/>
  <c r="H12" i="1"/>
  <c r="E12" i="1"/>
  <c r="D12" i="1"/>
  <c r="F12" i="1" s="1"/>
  <c r="F106" i="2" l="1"/>
  <c r="F18" i="2"/>
  <c r="F98" i="2"/>
  <c r="F52" i="1"/>
  <c r="F72" i="1"/>
  <c r="F171" i="3"/>
  <c r="F118" i="3"/>
  <c r="F107" i="3"/>
  <c r="F129" i="3"/>
  <c r="F96" i="3"/>
  <c r="F74" i="3"/>
  <c r="F52" i="3"/>
  <c r="F63" i="3"/>
  <c r="F85" i="3"/>
  <c r="F41" i="3"/>
  <c r="F31" i="3"/>
  <c r="F22" i="3"/>
  <c r="F12" i="3"/>
  <c r="F50" i="2"/>
  <c r="F66" i="2"/>
  <c r="F82" i="2"/>
  <c r="F74" i="2"/>
  <c r="F26" i="2"/>
  <c r="F34" i="2"/>
  <c r="F42" i="2"/>
  <c r="F10" i="2"/>
  <c r="F159" i="3"/>
  <c r="F158" i="3"/>
  <c r="F157" i="3"/>
  <c r="F156" i="3"/>
  <c r="F155" i="3"/>
  <c r="F154" i="3"/>
  <c r="F153" i="3"/>
  <c r="F152" i="3"/>
  <c r="F138" i="3"/>
  <c r="F137" i="3"/>
  <c r="F136" i="3"/>
  <c r="F135" i="3"/>
  <c r="F134" i="3"/>
  <c r="F133" i="3"/>
  <c r="F132" i="3"/>
  <c r="F117" i="3"/>
  <c r="F116" i="3"/>
  <c r="F115" i="3"/>
  <c r="F114" i="3"/>
  <c r="F113" i="3"/>
  <c r="F112" i="3"/>
  <c r="F111" i="3"/>
  <c r="F110" i="3"/>
  <c r="F95" i="3"/>
  <c r="F94" i="3"/>
  <c r="F93" i="3"/>
  <c r="F92" i="3"/>
  <c r="F91" i="3"/>
  <c r="F90" i="3"/>
  <c r="F89" i="3"/>
  <c r="F88" i="3"/>
  <c r="F73" i="3"/>
  <c r="F72" i="3"/>
  <c r="F71" i="3"/>
  <c r="F70" i="3"/>
  <c r="F69" i="3"/>
  <c r="F68" i="3"/>
  <c r="F67" i="3"/>
  <c r="F66" i="3"/>
  <c r="F51" i="3"/>
  <c r="F50" i="3"/>
  <c r="F49" i="3"/>
  <c r="F48" i="3"/>
  <c r="F47" i="3"/>
  <c r="F46" i="3"/>
  <c r="F45" i="3"/>
  <c r="F44" i="3"/>
  <c r="F40" i="3"/>
  <c r="F39" i="3"/>
  <c r="F38" i="3"/>
  <c r="F37" i="3"/>
  <c r="F36" i="3"/>
  <c r="F35" i="3"/>
  <c r="F34" i="3"/>
  <c r="F30" i="3"/>
  <c r="F29" i="3"/>
  <c r="F28" i="3"/>
  <c r="F27" i="3"/>
  <c r="F26" i="3"/>
  <c r="F25" i="3"/>
  <c r="F21" i="3"/>
  <c r="F20" i="3"/>
  <c r="F19" i="3"/>
  <c r="F18" i="3"/>
  <c r="F17" i="3"/>
  <c r="F16" i="3"/>
  <c r="F15" i="3"/>
  <c r="F11" i="3"/>
  <c r="F10" i="3"/>
  <c r="F9" i="3"/>
  <c r="F8" i="3"/>
  <c r="F7" i="3"/>
  <c r="F6" i="3"/>
  <c r="F5" i="3"/>
  <c r="F121" i="2"/>
  <c r="F120" i="2"/>
  <c r="F119" i="2"/>
  <c r="F118" i="2"/>
  <c r="F117" i="2"/>
  <c r="F105" i="2"/>
  <c r="F104" i="2"/>
  <c r="F103" i="2"/>
  <c r="F102" i="2"/>
  <c r="F101" i="2"/>
  <c r="F89" i="2"/>
  <c r="F88" i="2"/>
  <c r="F87" i="2"/>
  <c r="F86" i="2"/>
  <c r="F85" i="2"/>
  <c r="F73" i="2"/>
  <c r="F72" i="2"/>
  <c r="F71" i="2"/>
  <c r="F70" i="2"/>
  <c r="F69" i="2"/>
  <c r="F57" i="2"/>
  <c r="F56" i="2"/>
  <c r="F55" i="2"/>
  <c r="F54" i="2"/>
  <c r="F53" i="2"/>
  <c r="F41" i="2"/>
  <c r="F40" i="2"/>
  <c r="F39" i="2"/>
  <c r="F38" i="2"/>
  <c r="F37" i="2"/>
  <c r="F25" i="2"/>
  <c r="F24" i="2"/>
  <c r="F23" i="2"/>
  <c r="F22" i="2"/>
  <c r="F21" i="2"/>
  <c r="F9" i="2"/>
  <c r="F6" i="2"/>
  <c r="F81" i="1"/>
  <c r="F80" i="1"/>
  <c r="F79" i="1"/>
  <c r="F78" i="1"/>
  <c r="F77" i="1"/>
  <c r="F76" i="1"/>
  <c r="F75" i="1"/>
  <c r="F71" i="1"/>
  <c r="F70" i="1"/>
  <c r="F69" i="1"/>
  <c r="F68" i="1"/>
  <c r="F67" i="1"/>
  <c r="F66" i="1"/>
  <c r="F65" i="1"/>
  <c r="F61" i="1"/>
  <c r="F60" i="1"/>
  <c r="F59" i="1"/>
  <c r="F58" i="1"/>
  <c r="F57" i="1"/>
  <c r="F56" i="1"/>
  <c r="F55" i="1"/>
  <c r="F51" i="1"/>
  <c r="F50" i="1"/>
  <c r="F49" i="1"/>
  <c r="F48" i="1"/>
  <c r="F47" i="1"/>
  <c r="F46" i="1"/>
  <c r="F45" i="1"/>
  <c r="F41" i="1"/>
  <c r="F40" i="1"/>
  <c r="F39" i="1"/>
  <c r="F38" i="1"/>
  <c r="F37" i="1"/>
  <c r="F36" i="1"/>
  <c r="F35" i="1"/>
  <c r="F31" i="1"/>
  <c r="F30" i="1"/>
  <c r="F29" i="1"/>
  <c r="F28" i="1"/>
  <c r="F27" i="1"/>
  <c r="F26" i="1"/>
  <c r="F25" i="1"/>
  <c r="F21" i="1"/>
  <c r="F20" i="1"/>
  <c r="F19" i="1"/>
  <c r="F18" i="1"/>
  <c r="F17" i="1"/>
  <c r="F16" i="1"/>
  <c r="F15" i="1"/>
  <c r="F6" i="1"/>
  <c r="F7" i="1"/>
  <c r="F8" i="1"/>
  <c r="F9" i="1"/>
  <c r="F10" i="1"/>
  <c r="F11" i="1"/>
  <c r="F5" i="1"/>
</calcChain>
</file>

<file path=xl/sharedStrings.xml><?xml version="1.0" encoding="utf-8"?>
<sst xmlns="http://schemas.openxmlformats.org/spreadsheetml/2006/main" count="812" uniqueCount="73">
  <si>
    <t>1A THE CRUSADES</t>
  </si>
  <si>
    <t>Question</t>
  </si>
  <si>
    <t>Skill tested</t>
  </si>
  <si>
    <t>Score</t>
  </si>
  <si>
    <t>Max score</t>
  </si>
  <si>
    <t>Percent</t>
  </si>
  <si>
    <t>Edexcel averages:</t>
  </si>
  <si>
    <t>A*</t>
  </si>
  <si>
    <t>A</t>
  </si>
  <si>
    <t>B</t>
  </si>
  <si>
    <t>C</t>
  </si>
  <si>
    <t>D</t>
  </si>
  <si>
    <t>E</t>
  </si>
  <si>
    <t>U</t>
  </si>
  <si>
    <t>Q05</t>
  </si>
  <si>
    <t>Q01</t>
  </si>
  <si>
    <t>Q02</t>
  </si>
  <si>
    <t>-</t>
  </si>
  <si>
    <t>SecA</t>
  </si>
  <si>
    <t>Q03</t>
  </si>
  <si>
    <t>Q04</t>
  </si>
  <si>
    <t>SecB</t>
  </si>
  <si>
    <t>1B ENGLAND 1509-1603</t>
  </si>
  <si>
    <t>1C BRITAIN 1625-1701</t>
  </si>
  <si>
    <t>1D BRITAIN C1785-C1870</t>
  </si>
  <si>
    <t>1E RUSSIA 1917-91</t>
  </si>
  <si>
    <t>1F USA C1917-96</t>
  </si>
  <si>
    <t>1G GERMANY 1918-89</t>
  </si>
  <si>
    <t>1H BRITAIN TRANSFORMED</t>
  </si>
  <si>
    <t>Q06</t>
  </si>
  <si>
    <t>30 LANCS.YORKS. &amp; HENRY V11</t>
  </si>
  <si>
    <t>SecC</t>
  </si>
  <si>
    <t>31 TUDORS 1485-1603</t>
  </si>
  <si>
    <t>32 GOLDEN AGE OF SPAIN</t>
  </si>
  <si>
    <t>33 THE WITCH CRAZE</t>
  </si>
  <si>
    <t>Q07</t>
  </si>
  <si>
    <t>Q08</t>
  </si>
  <si>
    <t>Q09</t>
  </si>
  <si>
    <t>Q10</t>
  </si>
  <si>
    <t>GCE A level History June 2019 Results Plus data for each paper</t>
  </si>
  <si>
    <t>Total (est)</t>
  </si>
  <si>
    <t>2A.1 NORMANS</t>
  </si>
  <si>
    <t>2A.2 ANGEVINS</t>
  </si>
  <si>
    <t>2B.1 LUTHER</t>
  </si>
  <si>
    <t>2B.2 DUTCH REVOLT</t>
  </si>
  <si>
    <t>2C.2 RUSSIA REV.</t>
  </si>
  <si>
    <t>2D.1 ITALY UNIF.</t>
  </si>
  <si>
    <t>2C.1 FRANCE REV.</t>
  </si>
  <si>
    <t>2D.2 GERMANY UNIF.</t>
  </si>
  <si>
    <t>2E.1 CHINA</t>
  </si>
  <si>
    <t>2E.2 GDR</t>
  </si>
  <si>
    <t>2F.1 INDIA</t>
  </si>
  <si>
    <t>2F.2 SOUTH AFRICA</t>
  </si>
  <si>
    <t>2G.1 ITALY</t>
  </si>
  <si>
    <t>2G.2 SPAIN</t>
  </si>
  <si>
    <t>2H THE USA 1920-55</t>
  </si>
  <si>
    <t>2H THE USA 1955-92</t>
  </si>
  <si>
    <t>34.1 CHANGE IN BRITAIN</t>
  </si>
  <si>
    <t>34.2 STATE IN BRITAIN</t>
  </si>
  <si>
    <t>35.1 BRITAIN: EMPIRE &amp; WARFARE</t>
  </si>
  <si>
    <t>35.2 BRITAIN:EMPIRE &amp; WARFARE</t>
  </si>
  <si>
    <t>36.1 BRITAIN &amp; IRELAND</t>
  </si>
  <si>
    <t>36.2 BRITAIN &amp; IRELAND</t>
  </si>
  <si>
    <t>37.1 WARFARE &amp; GERMANY</t>
  </si>
  <si>
    <t>37.2 WARFARE &amp; GERMANY</t>
  </si>
  <si>
    <t>38.1 MODERN RUSSIA</t>
  </si>
  <si>
    <t>38.2 MODERN RUSSIA &amp; CHINA</t>
  </si>
  <si>
    <t>39.1 USA RIGHTS</t>
  </si>
  <si>
    <t>39.2 CHANGE IN UK</t>
  </si>
  <si>
    <t>AO</t>
  </si>
  <si>
    <t>AO1</t>
  </si>
  <si>
    <t>AO3</t>
  </si>
  <si>
    <t>AO2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</si>
</sst>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/>
    </xf>
    <xf numFmtId="0" fontId="16" fillId="0" borderId="0" xfId="0" applyFont="1"/>
    <xf numFmtId="2" fontId="0" fillId="0" borderId="0" xfId="0" applyNumberFormat="1" applyAlignment="1">
      <alignment horizontal="right"/>
    </xf>
    <xf numFmtId="2" fontId="16" fillId="0" borderId="0" xfId="0" applyNumberFormat="1" applyFont="1" applyAlignment="1">
      <alignment horizontal="right"/>
    </xf>
    <xf numFmtId="164" fontId="0" fillId="0" borderId="0" xfId="0" applyNumberFormat="1"/>
    <xf numFmtId="2" fontId="16" fillId="0" borderId="0" xfId="0" applyNumberFormat="1" applyFont="1" applyAlignment="1">
      <alignment horizontal="left"/>
    </xf>
    <xf numFmtId="0" fontId="19" fillId="0" borderId="0" xfId="0" applyFont="1" applyFill="1"/>
    <xf numFmtId="2" fontId="19" fillId="0" borderId="0" xfId="0" applyNumberFormat="1" applyFont="1" applyFill="1" applyAlignment="1">
      <alignment horizontal="right"/>
    </xf>
    <xf numFmtId="164" fontId="19" fillId="0" borderId="0" xfId="0" applyNumberFormat="1" applyFont="1" applyFill="1"/>
    <xf numFmtId="0" fontId="19" fillId="0" borderId="0" xfId="0" applyFont="1"/>
    <xf numFmtId="2" fontId="19" fillId="0" borderId="0" xfId="0" applyNumberFormat="1" applyFont="1" applyAlignment="1">
      <alignment horizontal="right"/>
    </xf>
    <xf numFmtId="164" fontId="19" fillId="0" borderId="0" xfId="0" applyNumberFormat="1" applyFont="1"/>
    <xf numFmtId="0" fontId="16" fillId="0" borderId="10" xfId="0" applyFont="1" applyBorder="1"/>
    <xf numFmtId="2" fontId="16" fillId="0" borderId="10" xfId="0" applyNumberFormat="1" applyFont="1" applyBorder="1" applyAlignment="1">
      <alignment horizontal="right"/>
    </xf>
    <xf numFmtId="1" fontId="16" fillId="0" borderId="10" xfId="0" applyNumberFormat="1" applyFont="1" applyBorder="1" applyAlignment="1">
      <alignment horizontal="right"/>
    </xf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2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2" max="2" width="10.85546875" bestFit="1" customWidth="1"/>
    <col min="4" max="4" width="9.140625" style="3"/>
    <col min="8" max="14" width="9.140625" style="3"/>
  </cols>
  <sheetData>
    <row r="1" spans="1:14" x14ac:dyDescent="0.25">
      <c r="A1" s="1" t="s">
        <v>39</v>
      </c>
    </row>
    <row r="2" spans="1:14" x14ac:dyDescent="0.25">
      <c r="H2" s="2" t="s">
        <v>6</v>
      </c>
    </row>
    <row r="3" spans="1:14" s="2" customFormat="1" x14ac:dyDescent="0.25">
      <c r="A3" s="2" t="s">
        <v>1</v>
      </c>
      <c r="B3" s="2" t="s">
        <v>2</v>
      </c>
      <c r="C3" s="2" t="s">
        <v>69</v>
      </c>
      <c r="D3" s="4" t="s">
        <v>3</v>
      </c>
      <c r="E3" s="2" t="s">
        <v>4</v>
      </c>
      <c r="F3" s="2" t="s">
        <v>5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</row>
    <row r="4" spans="1:14" s="2" customFormat="1" x14ac:dyDescent="0.25">
      <c r="A4" s="2" t="s">
        <v>0</v>
      </c>
      <c r="D4" s="4"/>
      <c r="H4" s="4"/>
      <c r="I4" s="4"/>
      <c r="J4" s="4"/>
      <c r="K4" s="4"/>
      <c r="L4" s="4"/>
      <c r="M4" s="4"/>
      <c r="N4" s="4"/>
    </row>
    <row r="5" spans="1:14" x14ac:dyDescent="0.25">
      <c r="A5" t="s">
        <v>15</v>
      </c>
      <c r="C5" t="s">
        <v>70</v>
      </c>
      <c r="D5" s="3">
        <v>12.72</v>
      </c>
      <c r="E5">
        <v>20</v>
      </c>
      <c r="F5" s="5">
        <f>(D5/E5)</f>
        <v>0.63600000000000001</v>
      </c>
      <c r="H5" s="3">
        <v>17.29</v>
      </c>
      <c r="I5" s="3">
        <v>15.77</v>
      </c>
      <c r="J5" s="3">
        <v>13.66</v>
      </c>
      <c r="K5" s="3">
        <v>12.13</v>
      </c>
      <c r="L5" s="3">
        <v>9.9600000000000009</v>
      </c>
      <c r="M5" s="3">
        <v>7.94</v>
      </c>
      <c r="N5" s="3">
        <v>9.2899999999999991</v>
      </c>
    </row>
    <row r="6" spans="1:14" x14ac:dyDescent="0.25">
      <c r="A6" t="s">
        <v>16</v>
      </c>
      <c r="C6" t="s">
        <v>70</v>
      </c>
      <c r="D6" s="3">
        <v>13.06</v>
      </c>
      <c r="E6">
        <v>20</v>
      </c>
      <c r="F6" s="5">
        <f t="shared" ref="F6:F12" si="0">(D6/E6)</f>
        <v>0.65300000000000002</v>
      </c>
      <c r="H6" s="3">
        <v>16.559999999999999</v>
      </c>
      <c r="I6" s="3">
        <v>15.58</v>
      </c>
      <c r="J6" s="3">
        <v>14.32</v>
      </c>
      <c r="K6" s="3">
        <v>11.36</v>
      </c>
      <c r="L6" s="3">
        <v>10.45</v>
      </c>
      <c r="M6" s="3">
        <v>7</v>
      </c>
      <c r="N6" s="3" t="s">
        <v>17</v>
      </c>
    </row>
    <row r="7" spans="1:14" s="7" customFormat="1" hidden="1" x14ac:dyDescent="0.25">
      <c r="A7" s="7" t="s">
        <v>18</v>
      </c>
      <c r="C7" t="s">
        <v>70</v>
      </c>
      <c r="D7" s="8">
        <v>10.5</v>
      </c>
      <c r="E7" s="7">
        <v>20</v>
      </c>
      <c r="F7" s="9">
        <f t="shared" si="0"/>
        <v>0.52500000000000002</v>
      </c>
      <c r="H7" s="8" t="s">
        <v>17</v>
      </c>
      <c r="I7" s="8" t="s">
        <v>17</v>
      </c>
      <c r="J7" s="8">
        <v>15</v>
      </c>
      <c r="K7" s="8">
        <v>10.5</v>
      </c>
      <c r="L7" s="8">
        <v>11</v>
      </c>
      <c r="M7" s="8">
        <v>6.5</v>
      </c>
      <c r="N7" s="8">
        <v>0</v>
      </c>
    </row>
    <row r="8" spans="1:14" x14ac:dyDescent="0.25">
      <c r="A8" t="s">
        <v>19</v>
      </c>
      <c r="C8" t="s">
        <v>70</v>
      </c>
      <c r="D8" s="3">
        <v>13.4</v>
      </c>
      <c r="E8">
        <v>20</v>
      </c>
      <c r="F8" s="5">
        <f t="shared" si="0"/>
        <v>0.67</v>
      </c>
      <c r="H8" s="3">
        <v>18.260000000000002</v>
      </c>
      <c r="I8" s="3">
        <v>16.48</v>
      </c>
      <c r="J8" s="3">
        <v>14.58</v>
      </c>
      <c r="K8" s="3">
        <v>12.39</v>
      </c>
      <c r="L8" s="3">
        <v>8.68</v>
      </c>
      <c r="M8" s="3">
        <v>8.56</v>
      </c>
      <c r="N8" s="3">
        <v>7.67</v>
      </c>
    </row>
    <row r="9" spans="1:14" x14ac:dyDescent="0.25">
      <c r="A9" t="s">
        <v>20</v>
      </c>
      <c r="C9" t="s">
        <v>70</v>
      </c>
      <c r="D9" s="3">
        <v>10.210000000000001</v>
      </c>
      <c r="E9">
        <v>20</v>
      </c>
      <c r="F9" s="5">
        <f t="shared" si="0"/>
        <v>0.51050000000000006</v>
      </c>
      <c r="H9" s="3">
        <v>17.86</v>
      </c>
      <c r="I9" s="3">
        <v>14.69</v>
      </c>
      <c r="J9" s="3">
        <v>12.35</v>
      </c>
      <c r="K9" s="3">
        <v>9.1300000000000008</v>
      </c>
      <c r="L9" s="3">
        <v>6.46</v>
      </c>
      <c r="M9" s="3">
        <v>4.8600000000000003</v>
      </c>
      <c r="N9" s="3">
        <v>1.67</v>
      </c>
    </row>
    <row r="10" spans="1:14" s="7" customFormat="1" hidden="1" x14ac:dyDescent="0.25">
      <c r="A10" s="7" t="s">
        <v>21</v>
      </c>
      <c r="D10" s="8">
        <v>6.75</v>
      </c>
      <c r="E10" s="7">
        <v>20</v>
      </c>
      <c r="F10" s="9">
        <f t="shared" si="0"/>
        <v>0.33750000000000002</v>
      </c>
      <c r="H10" s="8" t="s">
        <v>17</v>
      </c>
      <c r="I10" s="8">
        <v>14.5</v>
      </c>
      <c r="J10" s="8">
        <v>13</v>
      </c>
      <c r="K10" s="8">
        <v>3.75</v>
      </c>
      <c r="L10" s="8" t="s">
        <v>17</v>
      </c>
      <c r="M10" s="8">
        <v>0</v>
      </c>
      <c r="N10" s="8">
        <v>0</v>
      </c>
    </row>
    <row r="11" spans="1:14" x14ac:dyDescent="0.25">
      <c r="A11" t="s">
        <v>14</v>
      </c>
      <c r="C11" t="s">
        <v>71</v>
      </c>
      <c r="D11" s="3">
        <v>12.89</v>
      </c>
      <c r="E11">
        <v>20</v>
      </c>
      <c r="F11" s="5">
        <f t="shared" si="0"/>
        <v>0.64450000000000007</v>
      </c>
      <c r="H11" s="3">
        <v>17.04</v>
      </c>
      <c r="I11" s="3">
        <v>15.83</v>
      </c>
      <c r="J11" s="3">
        <v>13.96</v>
      </c>
      <c r="K11" s="3">
        <v>12.13</v>
      </c>
      <c r="L11" s="3">
        <v>10.48</v>
      </c>
      <c r="M11" s="3">
        <v>8.19</v>
      </c>
      <c r="N11" s="3">
        <v>5.75</v>
      </c>
    </row>
    <row r="12" spans="1:14" s="2" customFormat="1" x14ac:dyDescent="0.25">
      <c r="A12" s="13" t="s">
        <v>40</v>
      </c>
      <c r="B12" s="13"/>
      <c r="C12" s="13"/>
      <c r="D12" s="14">
        <f>SUM((D5+D6)/2+(D8+D9)/2+D11)</f>
        <v>37.585000000000001</v>
      </c>
      <c r="E12" s="15">
        <f>SUM((E5+E6)/2+(E8+E9)/2+E11)</f>
        <v>60</v>
      </c>
      <c r="F12" s="16">
        <f t="shared" si="0"/>
        <v>0.62641666666666673</v>
      </c>
      <c r="G12" s="13"/>
      <c r="H12" s="14">
        <f t="shared" ref="H12:M12" si="1">SUM((H5+H6)/2+(H8+H9)/2+H11)</f>
        <v>52.024999999999999</v>
      </c>
      <c r="I12" s="14">
        <f t="shared" si="1"/>
        <v>47.09</v>
      </c>
      <c r="J12" s="14">
        <f t="shared" si="1"/>
        <v>41.414999999999999</v>
      </c>
      <c r="K12" s="14">
        <f t="shared" si="1"/>
        <v>34.635000000000005</v>
      </c>
      <c r="L12" s="14">
        <f t="shared" si="1"/>
        <v>28.254999999999999</v>
      </c>
      <c r="M12" s="14">
        <f t="shared" si="1"/>
        <v>22.37</v>
      </c>
      <c r="N12" s="14">
        <f>SUM(N5+(N8+N9)/2+N11)</f>
        <v>19.71</v>
      </c>
    </row>
    <row r="14" spans="1:14" s="2" customFormat="1" x14ac:dyDescent="0.25">
      <c r="A14" s="2" t="s">
        <v>22</v>
      </c>
      <c r="D14" s="4"/>
      <c r="H14" s="4"/>
      <c r="I14" s="4"/>
      <c r="J14" s="4"/>
      <c r="K14" s="4"/>
      <c r="L14" s="4"/>
      <c r="M14" s="4"/>
      <c r="N14" s="4"/>
    </row>
    <row r="15" spans="1:14" x14ac:dyDescent="0.25">
      <c r="A15" t="s">
        <v>15</v>
      </c>
      <c r="C15" t="s">
        <v>70</v>
      </c>
      <c r="D15" s="3">
        <v>13.48</v>
      </c>
      <c r="E15">
        <v>20</v>
      </c>
      <c r="F15" s="5">
        <f t="shared" ref="F15:F22" si="2">(D15/E15)</f>
        <v>0.67400000000000004</v>
      </c>
      <c r="H15" s="3">
        <v>17.03</v>
      </c>
      <c r="I15" s="3">
        <v>15.9</v>
      </c>
      <c r="J15" s="3">
        <v>13.62</v>
      </c>
      <c r="K15" s="3">
        <v>12.19</v>
      </c>
      <c r="L15" s="3">
        <v>10.5</v>
      </c>
      <c r="M15" s="3">
        <v>8.5</v>
      </c>
      <c r="N15" s="3">
        <v>5.67</v>
      </c>
    </row>
    <row r="16" spans="1:14" x14ac:dyDescent="0.25">
      <c r="A16" t="s">
        <v>16</v>
      </c>
      <c r="C16" t="s">
        <v>70</v>
      </c>
      <c r="D16" s="3">
        <v>11.8</v>
      </c>
      <c r="E16">
        <v>20</v>
      </c>
      <c r="F16" s="5">
        <f t="shared" si="2"/>
        <v>0.59000000000000008</v>
      </c>
      <c r="H16" s="3">
        <v>19</v>
      </c>
      <c r="I16" s="3">
        <v>14.5</v>
      </c>
      <c r="J16" s="3">
        <v>12.2</v>
      </c>
      <c r="K16" s="3">
        <v>10.89</v>
      </c>
      <c r="L16" s="3">
        <v>9.89</v>
      </c>
      <c r="M16" s="3">
        <v>9</v>
      </c>
      <c r="N16" s="3" t="s">
        <v>17</v>
      </c>
    </row>
    <row r="17" spans="1:14" s="10" customFormat="1" hidden="1" x14ac:dyDescent="0.25">
      <c r="A17" s="10" t="s">
        <v>18</v>
      </c>
      <c r="C17" t="s">
        <v>70</v>
      </c>
      <c r="D17" s="11">
        <v>14.25</v>
      </c>
      <c r="E17" s="10">
        <v>20</v>
      </c>
      <c r="F17" s="12">
        <f t="shared" si="2"/>
        <v>0.71250000000000002</v>
      </c>
      <c r="H17" s="11">
        <v>17.5</v>
      </c>
      <c r="I17" s="11">
        <v>16.5</v>
      </c>
      <c r="J17" s="11">
        <v>14</v>
      </c>
      <c r="K17" s="11">
        <v>12</v>
      </c>
      <c r="L17" s="11">
        <v>6.5</v>
      </c>
      <c r="M17" s="11" t="s">
        <v>17</v>
      </c>
      <c r="N17" s="11" t="s">
        <v>17</v>
      </c>
    </row>
    <row r="18" spans="1:14" x14ac:dyDescent="0.25">
      <c r="A18" t="s">
        <v>19</v>
      </c>
      <c r="C18" t="s">
        <v>70</v>
      </c>
      <c r="D18" s="3">
        <v>13.49</v>
      </c>
      <c r="E18">
        <v>20</v>
      </c>
      <c r="F18" s="5">
        <f t="shared" si="2"/>
        <v>0.67449999999999999</v>
      </c>
      <c r="H18" s="3">
        <v>17.48</v>
      </c>
      <c r="I18" s="3">
        <v>15.98</v>
      </c>
      <c r="J18" s="3">
        <v>13.81</v>
      </c>
      <c r="K18" s="3">
        <v>12.64</v>
      </c>
      <c r="L18" s="3">
        <v>10.55</v>
      </c>
      <c r="M18" s="3">
        <v>8</v>
      </c>
      <c r="N18" s="3">
        <v>8.5</v>
      </c>
    </row>
    <row r="19" spans="1:14" x14ac:dyDescent="0.25">
      <c r="A19" t="s">
        <v>20</v>
      </c>
      <c r="C19" t="s">
        <v>70</v>
      </c>
      <c r="D19" s="3">
        <v>13.7</v>
      </c>
      <c r="E19">
        <v>20</v>
      </c>
      <c r="F19" s="5">
        <f t="shared" si="2"/>
        <v>0.68499999999999994</v>
      </c>
      <c r="H19" s="3">
        <v>16.670000000000002</v>
      </c>
      <c r="I19" s="3">
        <v>15.49</v>
      </c>
      <c r="J19" s="3">
        <v>14.14</v>
      </c>
      <c r="K19" s="3">
        <v>11.84</v>
      </c>
      <c r="L19" s="3">
        <v>10.08</v>
      </c>
      <c r="M19" s="3">
        <v>7</v>
      </c>
      <c r="N19" s="3">
        <v>5</v>
      </c>
    </row>
    <row r="20" spans="1:14" s="10" customFormat="1" hidden="1" x14ac:dyDescent="0.25">
      <c r="A20" s="10" t="s">
        <v>21</v>
      </c>
      <c r="C20" s="7"/>
      <c r="D20" s="11">
        <v>15.05</v>
      </c>
      <c r="E20" s="10">
        <v>20</v>
      </c>
      <c r="F20" s="12">
        <f t="shared" si="2"/>
        <v>0.75250000000000006</v>
      </c>
      <c r="H20" s="11">
        <v>16</v>
      </c>
      <c r="I20" s="11">
        <v>17.170000000000002</v>
      </c>
      <c r="J20" s="11">
        <v>15.12</v>
      </c>
      <c r="K20" s="11">
        <v>10.75</v>
      </c>
      <c r="L20" s="11" t="s">
        <v>17</v>
      </c>
      <c r="M20" s="11" t="s">
        <v>17</v>
      </c>
      <c r="N20" s="11" t="s">
        <v>17</v>
      </c>
    </row>
    <row r="21" spans="1:14" x14ac:dyDescent="0.25">
      <c r="A21" t="s">
        <v>14</v>
      </c>
      <c r="C21" t="s">
        <v>71</v>
      </c>
      <c r="D21" s="3">
        <v>12.71</v>
      </c>
      <c r="E21">
        <v>20</v>
      </c>
      <c r="F21" s="5">
        <f t="shared" si="2"/>
        <v>0.63550000000000006</v>
      </c>
      <c r="H21" s="3">
        <v>16.46</v>
      </c>
      <c r="I21" s="3">
        <v>14.65</v>
      </c>
      <c r="J21" s="3">
        <v>13.49</v>
      </c>
      <c r="K21" s="3">
        <v>11.05</v>
      </c>
      <c r="L21" s="3">
        <v>9.44</v>
      </c>
      <c r="M21" s="3">
        <v>6.9</v>
      </c>
      <c r="N21" s="3">
        <v>2.33</v>
      </c>
    </row>
    <row r="22" spans="1:14" s="2" customFormat="1" x14ac:dyDescent="0.25">
      <c r="A22" s="13" t="s">
        <v>40</v>
      </c>
      <c r="B22" s="13"/>
      <c r="C22" s="13"/>
      <c r="D22" s="14">
        <f>SUM((D15+D16)/2+(D18+D19)/2+D21)</f>
        <v>38.945</v>
      </c>
      <c r="E22" s="15">
        <f>SUM((E15+E16)/2+(E18+E19)/2+E21)</f>
        <v>60</v>
      </c>
      <c r="F22" s="16">
        <f t="shared" si="2"/>
        <v>0.64908333333333335</v>
      </c>
      <c r="G22" s="13"/>
      <c r="H22" s="14">
        <f t="shared" ref="H22" si="3">SUM((H15+H16)/2+(H18+H19)/2+H21)</f>
        <v>51.550000000000004</v>
      </c>
      <c r="I22" s="14">
        <f t="shared" ref="I22" si="4">SUM((I15+I16)/2+(I18+I19)/2+I21)</f>
        <v>45.585000000000001</v>
      </c>
      <c r="J22" s="14">
        <f t="shared" ref="J22" si="5">SUM((J15+J16)/2+(J18+J19)/2+J21)</f>
        <v>40.375</v>
      </c>
      <c r="K22" s="14">
        <f t="shared" ref="K22" si="6">SUM((K15+K16)/2+(K18+K19)/2+K21)</f>
        <v>34.83</v>
      </c>
      <c r="L22" s="14">
        <f t="shared" ref="L22" si="7">SUM((L15+L16)/2+(L18+L19)/2+L21)</f>
        <v>29.950000000000003</v>
      </c>
      <c r="M22" s="14">
        <f t="shared" ref="M22" si="8">SUM((M15+M16)/2+(M18+M19)/2+M21)</f>
        <v>23.15</v>
      </c>
      <c r="N22" s="14">
        <f>SUM(N15+(N18+N19)/2+N21)</f>
        <v>14.75</v>
      </c>
    </row>
    <row r="24" spans="1:14" s="2" customFormat="1" x14ac:dyDescent="0.25">
      <c r="A24" s="2" t="s">
        <v>23</v>
      </c>
      <c r="D24" s="4"/>
      <c r="H24" s="4"/>
      <c r="I24" s="4"/>
      <c r="J24" s="4"/>
      <c r="K24" s="4"/>
      <c r="L24" s="4"/>
      <c r="M24" s="4"/>
      <c r="N24" s="4"/>
    </row>
    <row r="25" spans="1:14" x14ac:dyDescent="0.25">
      <c r="A25" t="s">
        <v>15</v>
      </c>
      <c r="C25" t="s">
        <v>70</v>
      </c>
      <c r="D25" s="3">
        <v>13.13</v>
      </c>
      <c r="E25">
        <v>20</v>
      </c>
      <c r="F25" s="5">
        <f t="shared" ref="F25:F32" si="9">(D25/E25)</f>
        <v>0.65650000000000008</v>
      </c>
      <c r="H25" s="3">
        <v>16.579999999999998</v>
      </c>
      <c r="I25" s="3">
        <v>15.04</v>
      </c>
      <c r="J25" s="3">
        <v>13.82</v>
      </c>
      <c r="K25" s="3">
        <v>12.31</v>
      </c>
      <c r="L25" s="3">
        <v>10.69</v>
      </c>
      <c r="M25" s="3">
        <v>9.32</v>
      </c>
      <c r="N25" s="3">
        <v>6.3</v>
      </c>
    </row>
    <row r="26" spans="1:14" x14ac:dyDescent="0.25">
      <c r="A26" t="s">
        <v>16</v>
      </c>
      <c r="C26" t="s">
        <v>70</v>
      </c>
      <c r="D26" s="3">
        <v>13.62</v>
      </c>
      <c r="E26">
        <v>20</v>
      </c>
      <c r="F26" s="5">
        <f t="shared" si="9"/>
        <v>0.68099999999999994</v>
      </c>
      <c r="H26" s="3">
        <v>17.16</v>
      </c>
      <c r="I26" s="3">
        <v>15.35</v>
      </c>
      <c r="J26" s="3">
        <v>13.54</v>
      </c>
      <c r="K26" s="3">
        <v>11.96</v>
      </c>
      <c r="L26" s="3">
        <v>9.2100000000000009</v>
      </c>
      <c r="M26" s="3">
        <v>5.25</v>
      </c>
      <c r="N26" s="3">
        <v>4</v>
      </c>
    </row>
    <row r="27" spans="1:14" s="10" customFormat="1" hidden="1" x14ac:dyDescent="0.25">
      <c r="A27" s="10" t="s">
        <v>18</v>
      </c>
      <c r="C27" t="s">
        <v>70</v>
      </c>
      <c r="D27" s="11">
        <v>12.33</v>
      </c>
      <c r="E27" s="10">
        <v>20</v>
      </c>
      <c r="F27" s="12">
        <f t="shared" si="9"/>
        <v>0.61650000000000005</v>
      </c>
      <c r="H27" s="11">
        <v>15.5</v>
      </c>
      <c r="I27" s="11">
        <v>13.83</v>
      </c>
      <c r="J27" s="11">
        <v>14.44</v>
      </c>
      <c r="K27" s="11">
        <v>11.11</v>
      </c>
      <c r="L27" s="11">
        <v>6.75</v>
      </c>
      <c r="M27" s="11">
        <v>8.5</v>
      </c>
      <c r="N27" s="11">
        <v>0</v>
      </c>
    </row>
    <row r="28" spans="1:14" x14ac:dyDescent="0.25">
      <c r="A28" t="s">
        <v>19</v>
      </c>
      <c r="C28" t="s">
        <v>70</v>
      </c>
      <c r="D28" s="3">
        <v>11.91</v>
      </c>
      <c r="E28">
        <v>20</v>
      </c>
      <c r="F28" s="5">
        <f t="shared" si="9"/>
        <v>0.59550000000000003</v>
      </c>
      <c r="H28" s="3">
        <v>16.52</v>
      </c>
      <c r="I28" s="3">
        <v>15.03</v>
      </c>
      <c r="J28" s="3">
        <v>13.11</v>
      </c>
      <c r="K28" s="3">
        <v>10.6</v>
      </c>
      <c r="L28" s="3">
        <v>7.42</v>
      </c>
      <c r="M28" s="3">
        <v>4.95</v>
      </c>
      <c r="N28" s="3">
        <v>4</v>
      </c>
    </row>
    <row r="29" spans="1:14" x14ac:dyDescent="0.25">
      <c r="A29" t="s">
        <v>20</v>
      </c>
      <c r="C29" t="s">
        <v>70</v>
      </c>
      <c r="D29" s="3">
        <v>13.11</v>
      </c>
      <c r="E29">
        <v>20</v>
      </c>
      <c r="F29" s="5">
        <f t="shared" si="9"/>
        <v>0.65549999999999997</v>
      </c>
      <c r="H29" s="3">
        <v>16.95</v>
      </c>
      <c r="I29" s="3">
        <v>15.06</v>
      </c>
      <c r="J29" s="3">
        <v>13.78</v>
      </c>
      <c r="K29" s="3">
        <v>12.11</v>
      </c>
      <c r="L29" s="3">
        <v>9.6300000000000008</v>
      </c>
      <c r="M29" s="3">
        <v>7.61</v>
      </c>
      <c r="N29" s="3">
        <v>6.1</v>
      </c>
    </row>
    <row r="30" spans="1:14" s="10" customFormat="1" hidden="1" x14ac:dyDescent="0.25">
      <c r="A30" s="10" t="s">
        <v>21</v>
      </c>
      <c r="C30" s="7"/>
      <c r="D30" s="11">
        <v>11.39</v>
      </c>
      <c r="E30" s="10">
        <v>20</v>
      </c>
      <c r="F30" s="12">
        <f t="shared" si="9"/>
        <v>0.56950000000000001</v>
      </c>
      <c r="H30" s="11">
        <v>18</v>
      </c>
      <c r="I30" s="11">
        <v>15.58</v>
      </c>
      <c r="J30" s="11">
        <v>13.27</v>
      </c>
      <c r="K30" s="11">
        <v>10.69</v>
      </c>
      <c r="L30" s="11">
        <v>5.4</v>
      </c>
      <c r="M30" s="11">
        <v>3.25</v>
      </c>
      <c r="N30" s="11">
        <v>0</v>
      </c>
    </row>
    <row r="31" spans="1:14" x14ac:dyDescent="0.25">
      <c r="A31" t="s">
        <v>14</v>
      </c>
      <c r="C31" t="s">
        <v>71</v>
      </c>
      <c r="D31" s="3">
        <v>11.68</v>
      </c>
      <c r="E31">
        <v>20</v>
      </c>
      <c r="F31" s="5">
        <f t="shared" si="9"/>
        <v>0.58399999999999996</v>
      </c>
      <c r="H31" s="3">
        <v>15.72</v>
      </c>
      <c r="I31" s="3">
        <v>14.36</v>
      </c>
      <c r="J31" s="3">
        <v>12.22</v>
      </c>
      <c r="K31" s="3">
        <v>10.37</v>
      </c>
      <c r="L31" s="3">
        <v>8.76</v>
      </c>
      <c r="M31" s="3">
        <v>6.04</v>
      </c>
      <c r="N31" s="3">
        <v>4.78</v>
      </c>
    </row>
    <row r="32" spans="1:14" s="2" customFormat="1" x14ac:dyDescent="0.25">
      <c r="A32" s="13" t="s">
        <v>40</v>
      </c>
      <c r="B32" s="13"/>
      <c r="C32" s="13"/>
      <c r="D32" s="14">
        <f>SUM((D25+D26)/2+(D28+D29)/2+D31)</f>
        <v>37.564999999999998</v>
      </c>
      <c r="E32" s="15">
        <f>SUM((E25+E26)/2+(E28+E29)/2+E31)</f>
        <v>60</v>
      </c>
      <c r="F32" s="16">
        <f t="shared" si="9"/>
        <v>0.62608333333333333</v>
      </c>
      <c r="G32" s="13"/>
      <c r="H32" s="14">
        <f t="shared" ref="H32" si="10">SUM((H25+H26)/2+(H28+H29)/2+H31)</f>
        <v>49.324999999999996</v>
      </c>
      <c r="I32" s="14">
        <f t="shared" ref="I32" si="11">SUM((I25+I26)/2+(I28+I29)/2+I31)</f>
        <v>44.6</v>
      </c>
      <c r="J32" s="14">
        <f t="shared" ref="J32" si="12">SUM((J25+J26)/2+(J28+J29)/2+J31)</f>
        <v>39.344999999999999</v>
      </c>
      <c r="K32" s="14">
        <f t="shared" ref="K32" si="13">SUM((K25+K26)/2+(K28+K29)/2+K31)</f>
        <v>33.86</v>
      </c>
      <c r="L32" s="14">
        <f t="shared" ref="L32" si="14">SUM((L25+L26)/2+(L28+L29)/2+L31)</f>
        <v>27.234999999999999</v>
      </c>
      <c r="M32" s="14">
        <f t="shared" ref="M32:N32" si="15">SUM((M25+M26)/2+(M28+M29)/2+M31)</f>
        <v>19.605</v>
      </c>
      <c r="N32" s="14">
        <f t="shared" si="15"/>
        <v>14.98</v>
      </c>
    </row>
    <row r="34" spans="1:14" s="2" customFormat="1" x14ac:dyDescent="0.25">
      <c r="A34" s="2" t="s">
        <v>24</v>
      </c>
      <c r="D34" s="4"/>
      <c r="H34" s="4"/>
      <c r="I34" s="4"/>
      <c r="J34" s="4"/>
      <c r="K34" s="4"/>
      <c r="L34" s="4"/>
      <c r="M34" s="4"/>
      <c r="N34" s="4"/>
    </row>
    <row r="35" spans="1:14" x14ac:dyDescent="0.25">
      <c r="A35" t="s">
        <v>15</v>
      </c>
      <c r="C35" t="s">
        <v>70</v>
      </c>
      <c r="D35" s="3">
        <v>13.55</v>
      </c>
      <c r="E35">
        <v>20</v>
      </c>
      <c r="F35" s="5">
        <f t="shared" ref="F35:F42" si="16">(D35/E35)</f>
        <v>0.67749999999999999</v>
      </c>
      <c r="H35" s="3">
        <v>18.440000000000001</v>
      </c>
      <c r="I35" s="3">
        <v>16.48</v>
      </c>
      <c r="J35" s="3">
        <v>14.51</v>
      </c>
      <c r="K35" s="3">
        <v>10.33</v>
      </c>
      <c r="L35" s="3">
        <v>8.08</v>
      </c>
      <c r="M35" s="3">
        <v>5.67</v>
      </c>
      <c r="N35" s="3" t="s">
        <v>17</v>
      </c>
    </row>
    <row r="36" spans="1:14" x14ac:dyDescent="0.25">
      <c r="A36" t="s">
        <v>16</v>
      </c>
      <c r="C36" t="s">
        <v>70</v>
      </c>
      <c r="D36" s="3">
        <v>13.58</v>
      </c>
      <c r="E36">
        <v>20</v>
      </c>
      <c r="F36" s="5">
        <f t="shared" si="16"/>
        <v>0.67900000000000005</v>
      </c>
      <c r="H36" s="3">
        <v>19.05</v>
      </c>
      <c r="I36" s="3">
        <v>16.64</v>
      </c>
      <c r="J36" s="3">
        <v>13.86</v>
      </c>
      <c r="K36" s="3">
        <v>11.41</v>
      </c>
      <c r="L36" s="3">
        <v>8.74</v>
      </c>
      <c r="M36" s="3">
        <v>7.25</v>
      </c>
      <c r="N36" s="3" t="s">
        <v>17</v>
      </c>
    </row>
    <row r="37" spans="1:14" s="10" customFormat="1" hidden="1" x14ac:dyDescent="0.25">
      <c r="A37" s="10" t="s">
        <v>18</v>
      </c>
      <c r="C37" t="s">
        <v>70</v>
      </c>
      <c r="D37" s="11">
        <v>12.54</v>
      </c>
      <c r="E37" s="10">
        <v>20</v>
      </c>
      <c r="F37" s="12">
        <f t="shared" si="16"/>
        <v>0.627</v>
      </c>
      <c r="H37" s="11">
        <v>19</v>
      </c>
      <c r="I37" s="11">
        <v>15.5</v>
      </c>
      <c r="J37" s="11">
        <v>14.17</v>
      </c>
      <c r="K37" s="11">
        <v>8.67</v>
      </c>
      <c r="L37" s="11">
        <v>2</v>
      </c>
      <c r="M37" s="11" t="s">
        <v>17</v>
      </c>
      <c r="N37" s="11" t="s">
        <v>17</v>
      </c>
    </row>
    <row r="38" spans="1:14" x14ac:dyDescent="0.25">
      <c r="A38" t="s">
        <v>19</v>
      </c>
      <c r="C38" t="s">
        <v>70</v>
      </c>
      <c r="D38" s="3">
        <v>13.01</v>
      </c>
      <c r="E38">
        <v>20</v>
      </c>
      <c r="F38" s="5">
        <f t="shared" si="16"/>
        <v>0.65049999999999997</v>
      </c>
      <c r="H38" s="3">
        <v>16.25</v>
      </c>
      <c r="I38" s="3">
        <v>15.94</v>
      </c>
      <c r="J38" s="3">
        <v>13.26</v>
      </c>
      <c r="K38" s="3">
        <v>11.37</v>
      </c>
      <c r="L38" s="3">
        <v>8.6</v>
      </c>
      <c r="M38" s="3">
        <v>4</v>
      </c>
      <c r="N38" s="3" t="s">
        <v>17</v>
      </c>
    </row>
    <row r="39" spans="1:14" x14ac:dyDescent="0.25">
      <c r="A39" t="s">
        <v>20</v>
      </c>
      <c r="C39" t="s">
        <v>70</v>
      </c>
      <c r="D39" s="3">
        <v>13.34</v>
      </c>
      <c r="E39">
        <v>20</v>
      </c>
      <c r="F39" s="5">
        <f t="shared" si="16"/>
        <v>0.66700000000000004</v>
      </c>
      <c r="H39" s="3">
        <v>18.559999999999999</v>
      </c>
      <c r="I39" s="3">
        <v>16.850000000000001</v>
      </c>
      <c r="J39" s="3">
        <v>13.23</v>
      </c>
      <c r="K39" s="3">
        <v>11.4</v>
      </c>
      <c r="L39" s="3">
        <v>7.32</v>
      </c>
      <c r="M39" s="3">
        <v>4.62</v>
      </c>
      <c r="N39" s="3" t="s">
        <v>17</v>
      </c>
    </row>
    <row r="40" spans="1:14" s="10" customFormat="1" hidden="1" x14ac:dyDescent="0.25">
      <c r="A40" s="10" t="s">
        <v>21</v>
      </c>
      <c r="C40" s="7"/>
      <c r="D40" s="11">
        <v>10.48</v>
      </c>
      <c r="E40" s="10">
        <v>20</v>
      </c>
      <c r="F40" s="12">
        <f t="shared" si="16"/>
        <v>0.52400000000000002</v>
      </c>
      <c r="H40" s="11">
        <v>18</v>
      </c>
      <c r="I40" s="11">
        <v>16.25</v>
      </c>
      <c r="J40" s="11">
        <v>12.5</v>
      </c>
      <c r="K40" s="11">
        <v>6</v>
      </c>
      <c r="L40" s="11">
        <v>4.75</v>
      </c>
      <c r="M40" s="11">
        <v>0</v>
      </c>
      <c r="N40" s="11" t="s">
        <v>17</v>
      </c>
    </row>
    <row r="41" spans="1:14" x14ac:dyDescent="0.25">
      <c r="A41" t="s">
        <v>14</v>
      </c>
      <c r="C41" t="s">
        <v>71</v>
      </c>
      <c r="D41" s="3">
        <v>14.84</v>
      </c>
      <c r="E41">
        <v>20</v>
      </c>
      <c r="F41" s="5">
        <f t="shared" si="16"/>
        <v>0.74199999999999999</v>
      </c>
      <c r="H41" s="3">
        <v>17.5</v>
      </c>
      <c r="I41" s="3">
        <v>16.579999999999998</v>
      </c>
      <c r="J41" s="3">
        <v>15.56</v>
      </c>
      <c r="K41" s="3">
        <v>13.12</v>
      </c>
      <c r="L41" s="3">
        <v>11.89</v>
      </c>
      <c r="M41" s="3">
        <v>8.91</v>
      </c>
      <c r="N41" s="3" t="s">
        <v>17</v>
      </c>
    </row>
    <row r="42" spans="1:14" s="2" customFormat="1" x14ac:dyDescent="0.25">
      <c r="A42" s="13" t="s">
        <v>40</v>
      </c>
      <c r="B42" s="13"/>
      <c r="C42" s="13"/>
      <c r="D42" s="14">
        <f>SUM((D35+D36)/2+(D38+D39)/2+D41)</f>
        <v>41.58</v>
      </c>
      <c r="E42" s="15">
        <f>SUM((E35+E36)/2+(E38+E39)/2+E41)</f>
        <v>60</v>
      </c>
      <c r="F42" s="16">
        <f t="shared" si="16"/>
        <v>0.69299999999999995</v>
      </c>
      <c r="G42" s="13"/>
      <c r="H42" s="14">
        <f t="shared" ref="H42" si="17">SUM((H35+H36)/2+(H38+H39)/2+H41)</f>
        <v>53.650000000000006</v>
      </c>
      <c r="I42" s="14">
        <f t="shared" ref="I42" si="18">SUM((I35+I36)/2+(I38+I39)/2+I41)</f>
        <v>49.534999999999997</v>
      </c>
      <c r="J42" s="14">
        <f t="shared" ref="J42" si="19">SUM((J35+J36)/2+(J38+J39)/2+J41)</f>
        <v>42.99</v>
      </c>
      <c r="K42" s="14">
        <f t="shared" ref="K42" si="20">SUM((K35+K36)/2+(K38+K39)/2+K41)</f>
        <v>35.375</v>
      </c>
      <c r="L42" s="14">
        <f t="shared" ref="L42" si="21">SUM((L35+L36)/2+(L38+L39)/2+L41)</f>
        <v>28.26</v>
      </c>
      <c r="M42" s="14">
        <f t="shared" ref="M42" si="22">SUM((M35+M36)/2+(M38+M39)/2+M41)</f>
        <v>19.68</v>
      </c>
      <c r="N42" s="14" t="s">
        <v>17</v>
      </c>
    </row>
    <row r="44" spans="1:14" s="2" customFormat="1" x14ac:dyDescent="0.25">
      <c r="A44" s="2" t="s">
        <v>25</v>
      </c>
      <c r="D44" s="4"/>
      <c r="H44" s="4"/>
      <c r="I44" s="4"/>
      <c r="J44" s="4"/>
      <c r="K44" s="4"/>
      <c r="L44" s="4"/>
      <c r="M44" s="4"/>
      <c r="N44" s="4"/>
    </row>
    <row r="45" spans="1:14" x14ac:dyDescent="0.25">
      <c r="A45" t="s">
        <v>15</v>
      </c>
      <c r="C45" t="s">
        <v>70</v>
      </c>
      <c r="D45" s="3">
        <v>13.72</v>
      </c>
      <c r="E45">
        <v>20</v>
      </c>
      <c r="F45" s="5">
        <f t="shared" ref="F45:F52" si="23">(D45/E45)</f>
        <v>0.68600000000000005</v>
      </c>
      <c r="H45" s="3">
        <v>17.36</v>
      </c>
      <c r="I45" s="3">
        <v>15.83</v>
      </c>
      <c r="J45" s="3">
        <v>14.38</v>
      </c>
      <c r="K45" s="3">
        <v>12.62</v>
      </c>
      <c r="L45" s="3">
        <v>10.99</v>
      </c>
      <c r="M45" s="3">
        <v>9.67</v>
      </c>
      <c r="N45" s="3">
        <v>6.14</v>
      </c>
    </row>
    <row r="46" spans="1:14" x14ac:dyDescent="0.25">
      <c r="A46" t="s">
        <v>16</v>
      </c>
      <c r="C46" t="s">
        <v>70</v>
      </c>
      <c r="D46" s="3">
        <v>13.6</v>
      </c>
      <c r="E46">
        <v>20</v>
      </c>
      <c r="F46" s="5">
        <f t="shared" si="23"/>
        <v>0.67999999999999994</v>
      </c>
      <c r="H46" s="3">
        <v>17.920000000000002</v>
      </c>
      <c r="I46" s="3">
        <v>15.81</v>
      </c>
      <c r="J46" s="3">
        <v>14.41</v>
      </c>
      <c r="K46" s="3">
        <v>12</v>
      </c>
      <c r="L46" s="3">
        <v>11</v>
      </c>
      <c r="M46" s="3">
        <v>6.65</v>
      </c>
      <c r="N46" s="3">
        <v>5.27</v>
      </c>
    </row>
    <row r="47" spans="1:14" s="10" customFormat="1" hidden="1" x14ac:dyDescent="0.25">
      <c r="A47" s="10" t="s">
        <v>18</v>
      </c>
      <c r="C47" t="s">
        <v>70</v>
      </c>
      <c r="D47" s="11">
        <v>12.08</v>
      </c>
      <c r="E47" s="10">
        <v>20</v>
      </c>
      <c r="F47" s="12">
        <f t="shared" si="23"/>
        <v>0.60399999999999998</v>
      </c>
      <c r="H47" s="11">
        <v>17.5</v>
      </c>
      <c r="I47" s="11">
        <v>16.600000000000001</v>
      </c>
      <c r="J47" s="11">
        <v>13.71</v>
      </c>
      <c r="K47" s="11">
        <v>11.12</v>
      </c>
      <c r="L47" s="11">
        <v>8</v>
      </c>
      <c r="M47" s="11">
        <v>3.2</v>
      </c>
      <c r="N47" s="11">
        <v>1.67</v>
      </c>
    </row>
    <row r="48" spans="1:14" x14ac:dyDescent="0.25">
      <c r="A48" t="s">
        <v>19</v>
      </c>
      <c r="C48" t="s">
        <v>70</v>
      </c>
      <c r="D48" s="3">
        <v>13.52</v>
      </c>
      <c r="E48">
        <v>20</v>
      </c>
      <c r="F48" s="5">
        <f t="shared" si="23"/>
        <v>0.67599999999999993</v>
      </c>
      <c r="H48" s="3">
        <v>17.11</v>
      </c>
      <c r="I48" s="3">
        <v>15.74</v>
      </c>
      <c r="J48" s="3">
        <v>14.17</v>
      </c>
      <c r="K48" s="3">
        <v>12.3</v>
      </c>
      <c r="L48" s="3">
        <v>10.38</v>
      </c>
      <c r="M48" s="3">
        <v>9.01</v>
      </c>
      <c r="N48" s="3">
        <v>7.08</v>
      </c>
    </row>
    <row r="49" spans="1:14" x14ac:dyDescent="0.25">
      <c r="A49" t="s">
        <v>20</v>
      </c>
      <c r="C49" t="s">
        <v>70</v>
      </c>
      <c r="D49" s="3">
        <v>13.25</v>
      </c>
      <c r="E49">
        <v>20</v>
      </c>
      <c r="F49" s="5">
        <f t="shared" si="23"/>
        <v>0.66249999999999998</v>
      </c>
      <c r="H49" s="3">
        <v>17.46</v>
      </c>
      <c r="I49" s="3">
        <v>15.98</v>
      </c>
      <c r="J49" s="3">
        <v>13.96</v>
      </c>
      <c r="K49" s="3">
        <v>12.31</v>
      </c>
      <c r="L49" s="3">
        <v>9.81</v>
      </c>
      <c r="M49" s="3">
        <v>8.4499999999999993</v>
      </c>
      <c r="N49" s="3">
        <v>8.8000000000000007</v>
      </c>
    </row>
    <row r="50" spans="1:14" s="10" customFormat="1" hidden="1" x14ac:dyDescent="0.25">
      <c r="A50" s="10" t="s">
        <v>21</v>
      </c>
      <c r="C50" s="7"/>
      <c r="D50" s="11">
        <v>12.53</v>
      </c>
      <c r="E50" s="10">
        <v>20</v>
      </c>
      <c r="F50" s="12">
        <f t="shared" si="23"/>
        <v>0.62649999999999995</v>
      </c>
      <c r="H50" s="11">
        <v>17.399999999999999</v>
      </c>
      <c r="I50" s="11">
        <v>15.44</v>
      </c>
      <c r="J50" s="11">
        <v>15.08</v>
      </c>
      <c r="K50" s="11">
        <v>11.12</v>
      </c>
      <c r="L50" s="11">
        <v>8.33</v>
      </c>
      <c r="M50" s="11">
        <v>3.71</v>
      </c>
      <c r="N50" s="11">
        <v>1.5</v>
      </c>
    </row>
    <row r="51" spans="1:14" x14ac:dyDescent="0.25">
      <c r="A51" t="s">
        <v>14</v>
      </c>
      <c r="C51" t="s">
        <v>71</v>
      </c>
      <c r="D51" s="3">
        <v>12.89</v>
      </c>
      <c r="E51">
        <v>20</v>
      </c>
      <c r="F51" s="5">
        <f t="shared" si="23"/>
        <v>0.64450000000000007</v>
      </c>
      <c r="H51" s="3">
        <v>17.07</v>
      </c>
      <c r="I51" s="3">
        <v>15.37</v>
      </c>
      <c r="J51" s="3">
        <v>13.53</v>
      </c>
      <c r="K51" s="3">
        <v>11.7</v>
      </c>
      <c r="L51" s="3">
        <v>9.77</v>
      </c>
      <c r="M51" s="3">
        <v>7.86</v>
      </c>
      <c r="N51" s="3">
        <v>6.09</v>
      </c>
    </row>
    <row r="52" spans="1:14" s="2" customFormat="1" x14ac:dyDescent="0.25">
      <c r="A52" s="13" t="s">
        <v>40</v>
      </c>
      <c r="B52" s="13"/>
      <c r="C52" s="13"/>
      <c r="D52" s="14">
        <f>SUM((D45+D46)/2+(D48+D49)/2+D51)</f>
        <v>39.935000000000002</v>
      </c>
      <c r="E52" s="15">
        <f>SUM((E45+E46)/2+(E48+E49)/2+E51)</f>
        <v>60</v>
      </c>
      <c r="F52" s="16">
        <f t="shared" si="23"/>
        <v>0.66558333333333342</v>
      </c>
      <c r="G52" s="13"/>
      <c r="H52" s="14">
        <f t="shared" ref="H52" si="24">SUM((H45+H46)/2+(H48+H49)/2+H51)</f>
        <v>51.994999999999997</v>
      </c>
      <c r="I52" s="14">
        <f t="shared" ref="I52" si="25">SUM((I45+I46)/2+(I48+I49)/2+I51)</f>
        <v>47.05</v>
      </c>
      <c r="J52" s="14">
        <f t="shared" ref="J52" si="26">SUM((J45+J46)/2+(J48+J49)/2+J51)</f>
        <v>41.99</v>
      </c>
      <c r="K52" s="14">
        <f t="shared" ref="K52" si="27">SUM((K45+K46)/2+(K48+K49)/2+K51)</f>
        <v>36.314999999999998</v>
      </c>
      <c r="L52" s="14">
        <f t="shared" ref="L52" si="28">SUM((L45+L46)/2+(L48+L49)/2+L51)</f>
        <v>30.860000000000003</v>
      </c>
      <c r="M52" s="14">
        <f t="shared" ref="M52" si="29">SUM((M45+M46)/2+(M48+M49)/2+M51)</f>
        <v>24.75</v>
      </c>
      <c r="N52" s="14">
        <f t="shared" ref="N52" si="30">SUM((N45+N46)/2+(N48+N49)/2+N51)</f>
        <v>19.734999999999999</v>
      </c>
    </row>
    <row r="54" spans="1:14" s="2" customFormat="1" x14ac:dyDescent="0.25">
      <c r="A54" s="2" t="s">
        <v>26</v>
      </c>
      <c r="D54" s="4"/>
      <c r="H54" s="4"/>
      <c r="I54" s="4"/>
      <c r="J54" s="4"/>
      <c r="K54" s="4"/>
      <c r="L54" s="4"/>
      <c r="M54" s="4"/>
      <c r="N54" s="4"/>
    </row>
    <row r="55" spans="1:14" x14ac:dyDescent="0.25">
      <c r="A55" t="s">
        <v>15</v>
      </c>
      <c r="C55" t="s">
        <v>70</v>
      </c>
      <c r="D55" s="3">
        <v>12.99</v>
      </c>
      <c r="E55">
        <v>20</v>
      </c>
      <c r="F55" s="5">
        <f t="shared" ref="F55:F62" si="31">(D55/E55)</f>
        <v>0.64949999999999997</v>
      </c>
      <c r="H55" s="3">
        <v>16.97</v>
      </c>
      <c r="I55" s="3">
        <v>15.39</v>
      </c>
      <c r="J55" s="3">
        <v>13.54</v>
      </c>
      <c r="K55" s="3">
        <v>11.99</v>
      </c>
      <c r="L55" s="3">
        <v>10.61</v>
      </c>
      <c r="M55" s="3">
        <v>9.49</v>
      </c>
      <c r="N55" s="3">
        <v>7</v>
      </c>
    </row>
    <row r="56" spans="1:14" x14ac:dyDescent="0.25">
      <c r="A56" t="s">
        <v>16</v>
      </c>
      <c r="C56" t="s">
        <v>70</v>
      </c>
      <c r="D56" s="3">
        <v>13.11</v>
      </c>
      <c r="E56">
        <v>20</v>
      </c>
      <c r="F56" s="5">
        <f t="shared" si="31"/>
        <v>0.65549999999999997</v>
      </c>
      <c r="H56" s="3">
        <v>16.93</v>
      </c>
      <c r="I56" s="3">
        <v>15.33</v>
      </c>
      <c r="J56" s="3">
        <v>13.9</v>
      </c>
      <c r="K56" s="3">
        <v>11.92</v>
      </c>
      <c r="L56" s="3">
        <v>10.64</v>
      </c>
      <c r="M56" s="3">
        <v>9.0299999999999994</v>
      </c>
      <c r="N56" s="3">
        <v>4.25</v>
      </c>
    </row>
    <row r="57" spans="1:14" s="10" customFormat="1" hidden="1" x14ac:dyDescent="0.25">
      <c r="A57" s="10" t="s">
        <v>18</v>
      </c>
      <c r="C57" t="s">
        <v>70</v>
      </c>
      <c r="D57" s="11">
        <v>12.6</v>
      </c>
      <c r="E57" s="10">
        <v>20</v>
      </c>
      <c r="F57" s="12">
        <f t="shared" si="31"/>
        <v>0.63</v>
      </c>
      <c r="H57" s="11">
        <v>15.5</v>
      </c>
      <c r="I57" s="11">
        <v>15.3</v>
      </c>
      <c r="J57" s="11">
        <v>13.71</v>
      </c>
      <c r="K57" s="11">
        <v>11.22</v>
      </c>
      <c r="L57" s="11">
        <v>10</v>
      </c>
      <c r="M57" s="11">
        <v>6.33</v>
      </c>
      <c r="N57" s="11">
        <v>7</v>
      </c>
    </row>
    <row r="58" spans="1:14" x14ac:dyDescent="0.25">
      <c r="A58" t="s">
        <v>19</v>
      </c>
      <c r="C58" t="s">
        <v>70</v>
      </c>
      <c r="D58" s="3">
        <v>11.21</v>
      </c>
      <c r="E58">
        <v>20</v>
      </c>
      <c r="F58" s="5">
        <f t="shared" si="31"/>
        <v>0.5605</v>
      </c>
      <c r="H58" s="3">
        <v>15.71</v>
      </c>
      <c r="I58" s="3">
        <v>14.12</v>
      </c>
      <c r="J58" s="3">
        <v>12.17</v>
      </c>
      <c r="K58" s="3">
        <v>10.5</v>
      </c>
      <c r="L58" s="3">
        <v>7.78</v>
      </c>
      <c r="M58" s="3">
        <v>7.31</v>
      </c>
      <c r="N58" s="3">
        <v>2.33</v>
      </c>
    </row>
    <row r="59" spans="1:14" x14ac:dyDescent="0.25">
      <c r="A59" t="s">
        <v>20</v>
      </c>
      <c r="C59" t="s">
        <v>70</v>
      </c>
      <c r="D59" s="3">
        <v>12.67</v>
      </c>
      <c r="E59">
        <v>20</v>
      </c>
      <c r="F59" s="5">
        <f t="shared" si="31"/>
        <v>0.63349999999999995</v>
      </c>
      <c r="H59" s="3">
        <v>16.28</v>
      </c>
      <c r="I59" s="3">
        <v>14.93</v>
      </c>
      <c r="J59" s="3">
        <v>13.42</v>
      </c>
      <c r="K59" s="3">
        <v>11.59</v>
      </c>
      <c r="L59" s="3">
        <v>9.5399999999999991</v>
      </c>
      <c r="M59" s="3">
        <v>8.98</v>
      </c>
      <c r="N59" s="3">
        <v>5.8</v>
      </c>
    </row>
    <row r="60" spans="1:14" s="10" customFormat="1" hidden="1" x14ac:dyDescent="0.25">
      <c r="A60" s="10" t="s">
        <v>21</v>
      </c>
      <c r="C60" s="7"/>
      <c r="D60" s="11">
        <v>11.7</v>
      </c>
      <c r="E60" s="10">
        <v>20</v>
      </c>
      <c r="F60" s="12">
        <f t="shared" si="31"/>
        <v>0.58499999999999996</v>
      </c>
      <c r="H60" s="11">
        <v>16.75</v>
      </c>
      <c r="I60" s="11">
        <v>13.9</v>
      </c>
      <c r="J60" s="11">
        <v>12.56</v>
      </c>
      <c r="K60" s="11">
        <v>11.06</v>
      </c>
      <c r="L60" s="11">
        <v>10.09</v>
      </c>
      <c r="M60" s="11">
        <v>2.5</v>
      </c>
      <c r="N60" s="11">
        <v>1</v>
      </c>
    </row>
    <row r="61" spans="1:14" x14ac:dyDescent="0.25">
      <c r="A61" t="s">
        <v>14</v>
      </c>
      <c r="C61" t="s">
        <v>71</v>
      </c>
      <c r="D61" s="3">
        <v>12.59</v>
      </c>
      <c r="E61">
        <v>20</v>
      </c>
      <c r="F61" s="5">
        <f t="shared" si="31"/>
        <v>0.62949999999999995</v>
      </c>
      <c r="H61" s="3">
        <v>16.559999999999999</v>
      </c>
      <c r="I61" s="3">
        <v>15.09</v>
      </c>
      <c r="J61" s="3">
        <v>13.27</v>
      </c>
      <c r="K61" s="3">
        <v>11.79</v>
      </c>
      <c r="L61" s="3">
        <v>9.5399999999999991</v>
      </c>
      <c r="M61" s="3">
        <v>7.73</v>
      </c>
      <c r="N61" s="3">
        <v>4.08</v>
      </c>
    </row>
    <row r="62" spans="1:14" s="2" customFormat="1" x14ac:dyDescent="0.25">
      <c r="A62" s="13" t="s">
        <v>40</v>
      </c>
      <c r="B62" s="13"/>
      <c r="C62" s="13"/>
      <c r="D62" s="14">
        <f>SUM((D55+D56)/2+(D58+D59)/2+D61)</f>
        <v>37.58</v>
      </c>
      <c r="E62" s="15">
        <f>SUM((E55+E56)/2+(E58+E59)/2+E61)</f>
        <v>60</v>
      </c>
      <c r="F62" s="16">
        <f t="shared" si="31"/>
        <v>0.6263333333333333</v>
      </c>
      <c r="G62" s="13"/>
      <c r="H62" s="14">
        <f t="shared" ref="H62" si="32">SUM((H55+H56)/2+(H58+H59)/2+H61)</f>
        <v>49.504999999999995</v>
      </c>
      <c r="I62" s="14">
        <f t="shared" ref="I62" si="33">SUM((I55+I56)/2+(I58+I59)/2+I61)</f>
        <v>44.974999999999994</v>
      </c>
      <c r="J62" s="14">
        <f t="shared" ref="J62" si="34">SUM((J55+J56)/2+(J58+J59)/2+J61)</f>
        <v>39.784999999999997</v>
      </c>
      <c r="K62" s="14">
        <f t="shared" ref="K62" si="35">SUM((K55+K56)/2+(K58+K59)/2+K61)</f>
        <v>34.79</v>
      </c>
      <c r="L62" s="14">
        <f t="shared" ref="L62" si="36">SUM((L55+L56)/2+(L58+L59)/2+L61)</f>
        <v>28.824999999999999</v>
      </c>
      <c r="M62" s="14">
        <f t="shared" ref="M62" si="37">SUM((M55+M56)/2+(M58+M59)/2+M61)</f>
        <v>25.135000000000002</v>
      </c>
      <c r="N62" s="14">
        <f t="shared" ref="N62" si="38">SUM((N55+N56)/2+(N58+N59)/2+N61)</f>
        <v>13.77</v>
      </c>
    </row>
    <row r="64" spans="1:14" s="2" customFormat="1" x14ac:dyDescent="0.25">
      <c r="A64" s="2" t="s">
        <v>27</v>
      </c>
      <c r="D64" s="4"/>
      <c r="H64" s="4"/>
      <c r="I64" s="4"/>
      <c r="J64" s="4"/>
      <c r="K64" s="4"/>
      <c r="L64" s="4"/>
      <c r="M64" s="4"/>
      <c r="N64" s="4"/>
    </row>
    <row r="65" spans="1:14" x14ac:dyDescent="0.25">
      <c r="A65" t="s">
        <v>15</v>
      </c>
      <c r="C65" t="s">
        <v>70</v>
      </c>
      <c r="D65" s="3">
        <v>13.92</v>
      </c>
      <c r="E65">
        <v>20</v>
      </c>
      <c r="F65" s="5">
        <f t="shared" ref="F65:F72" si="39">(D65/E65)</f>
        <v>0.69599999999999995</v>
      </c>
      <c r="H65" s="3">
        <v>17.350000000000001</v>
      </c>
      <c r="I65" s="3">
        <v>15.74</v>
      </c>
      <c r="J65" s="3">
        <v>14.41</v>
      </c>
      <c r="K65" s="3">
        <v>13.07</v>
      </c>
      <c r="L65" s="3">
        <v>11.56</v>
      </c>
      <c r="M65" s="3">
        <v>10.77</v>
      </c>
      <c r="N65" s="3">
        <v>8.93</v>
      </c>
    </row>
    <row r="66" spans="1:14" x14ac:dyDescent="0.25">
      <c r="A66" t="s">
        <v>16</v>
      </c>
      <c r="C66" t="s">
        <v>70</v>
      </c>
      <c r="D66" s="3">
        <v>13</v>
      </c>
      <c r="E66">
        <v>20</v>
      </c>
      <c r="F66" s="5">
        <f t="shared" si="39"/>
        <v>0.65</v>
      </c>
      <c r="H66" s="3">
        <v>18.2</v>
      </c>
      <c r="I66" s="3">
        <v>15.24</v>
      </c>
      <c r="J66" s="3">
        <v>14.59</v>
      </c>
      <c r="K66" s="3">
        <v>12.48</v>
      </c>
      <c r="L66" s="3">
        <v>11.62</v>
      </c>
      <c r="M66" s="3">
        <v>9.27</v>
      </c>
      <c r="N66" s="3">
        <v>7</v>
      </c>
    </row>
    <row r="67" spans="1:14" s="10" customFormat="1" hidden="1" x14ac:dyDescent="0.25">
      <c r="A67" s="10" t="s">
        <v>18</v>
      </c>
      <c r="C67" t="s">
        <v>70</v>
      </c>
      <c r="D67" s="11">
        <v>14.28</v>
      </c>
      <c r="E67" s="10">
        <v>20</v>
      </c>
      <c r="F67" s="12">
        <f t="shared" si="39"/>
        <v>0.71399999999999997</v>
      </c>
      <c r="H67" s="11">
        <v>18</v>
      </c>
      <c r="I67" s="11">
        <v>16.36</v>
      </c>
      <c r="J67" s="11">
        <v>14.27</v>
      </c>
      <c r="K67" s="11">
        <v>13.31</v>
      </c>
      <c r="L67" s="11">
        <v>10.8</v>
      </c>
      <c r="M67" s="11" t="s">
        <v>17</v>
      </c>
      <c r="N67" s="11" t="s">
        <v>17</v>
      </c>
    </row>
    <row r="68" spans="1:14" x14ac:dyDescent="0.25">
      <c r="A68" t="s">
        <v>19</v>
      </c>
      <c r="C68" t="s">
        <v>70</v>
      </c>
      <c r="D68" s="3">
        <v>12.93</v>
      </c>
      <c r="E68">
        <v>20</v>
      </c>
      <c r="F68" s="5">
        <f t="shared" si="39"/>
        <v>0.64649999999999996</v>
      </c>
      <c r="H68" s="3">
        <v>17.559999999999999</v>
      </c>
      <c r="I68" s="3">
        <v>15.83</v>
      </c>
      <c r="J68" s="3">
        <v>13.73</v>
      </c>
      <c r="K68" s="3">
        <v>11.78</v>
      </c>
      <c r="L68" s="3">
        <v>9.06</v>
      </c>
      <c r="M68" s="3">
        <v>6.92</v>
      </c>
      <c r="N68" s="3">
        <v>2.56</v>
      </c>
    </row>
    <row r="69" spans="1:14" x14ac:dyDescent="0.25">
      <c r="A69" t="s">
        <v>20</v>
      </c>
      <c r="C69" t="s">
        <v>70</v>
      </c>
      <c r="D69" s="3">
        <v>13.09</v>
      </c>
      <c r="E69">
        <v>20</v>
      </c>
      <c r="F69" s="5">
        <f t="shared" si="39"/>
        <v>0.65449999999999997</v>
      </c>
      <c r="H69" s="3">
        <v>17.93</v>
      </c>
      <c r="I69" s="3">
        <v>16.07</v>
      </c>
      <c r="J69" s="3">
        <v>14.35</v>
      </c>
      <c r="K69" s="3">
        <v>11.87</v>
      </c>
      <c r="L69" s="3">
        <v>9.69</v>
      </c>
      <c r="M69" s="3">
        <v>7.63</v>
      </c>
      <c r="N69" s="3">
        <v>6.56</v>
      </c>
    </row>
    <row r="70" spans="1:14" s="10" customFormat="1" hidden="1" x14ac:dyDescent="0.25">
      <c r="A70" s="10" t="s">
        <v>21</v>
      </c>
      <c r="C70" s="7"/>
      <c r="D70" s="11">
        <v>11.86</v>
      </c>
      <c r="E70" s="10">
        <v>20</v>
      </c>
      <c r="F70" s="12">
        <f t="shared" si="39"/>
        <v>0.59299999999999997</v>
      </c>
      <c r="H70" s="11">
        <v>18.5</v>
      </c>
      <c r="I70" s="11">
        <v>15.91</v>
      </c>
      <c r="J70" s="11">
        <v>13.88</v>
      </c>
      <c r="K70" s="11">
        <v>11.66</v>
      </c>
      <c r="L70" s="11">
        <v>7.09</v>
      </c>
      <c r="M70" s="11">
        <v>1.2</v>
      </c>
      <c r="N70" s="11">
        <v>0</v>
      </c>
    </row>
    <row r="71" spans="1:14" x14ac:dyDescent="0.25">
      <c r="A71" t="s">
        <v>14</v>
      </c>
      <c r="C71" t="s">
        <v>71</v>
      </c>
      <c r="D71" s="3">
        <v>12.97</v>
      </c>
      <c r="E71">
        <v>20</v>
      </c>
      <c r="F71" s="5">
        <f t="shared" si="39"/>
        <v>0.64850000000000008</v>
      </c>
      <c r="H71" s="3">
        <v>17.16</v>
      </c>
      <c r="I71" s="3">
        <v>15.31</v>
      </c>
      <c r="J71" s="3">
        <v>13.6</v>
      </c>
      <c r="K71" s="3">
        <v>11.97</v>
      </c>
      <c r="L71" s="3">
        <v>10.33</v>
      </c>
      <c r="M71" s="3">
        <v>9.44</v>
      </c>
      <c r="N71" s="3">
        <v>8.48</v>
      </c>
    </row>
    <row r="72" spans="1:14" s="2" customFormat="1" x14ac:dyDescent="0.25">
      <c r="A72" s="13" t="s">
        <v>40</v>
      </c>
      <c r="B72" s="13"/>
      <c r="C72" s="13"/>
      <c r="D72" s="14">
        <f>SUM((D65+D66)/2+(D68+D69)/2+D71)</f>
        <v>39.44</v>
      </c>
      <c r="E72" s="15">
        <f>SUM((E65+E66)/2+(E68+E69)/2+E71)</f>
        <v>60</v>
      </c>
      <c r="F72" s="16">
        <f t="shared" si="39"/>
        <v>0.65733333333333333</v>
      </c>
      <c r="G72" s="13"/>
      <c r="H72" s="14">
        <f t="shared" ref="H72" si="40">SUM((H65+H66)/2+(H68+H69)/2+H71)</f>
        <v>52.679999999999993</v>
      </c>
      <c r="I72" s="14">
        <f t="shared" ref="I72" si="41">SUM((I65+I66)/2+(I68+I69)/2+I71)</f>
        <v>46.75</v>
      </c>
      <c r="J72" s="14">
        <f t="shared" ref="J72" si="42">SUM((J65+J66)/2+(J68+J69)/2+J71)</f>
        <v>42.14</v>
      </c>
      <c r="K72" s="14">
        <f t="shared" ref="K72" si="43">SUM((K65+K66)/2+(K68+K69)/2+K71)</f>
        <v>36.57</v>
      </c>
      <c r="L72" s="14">
        <f t="shared" ref="L72" si="44">SUM((L65+L66)/2+(L68+L69)/2+L71)</f>
        <v>31.295000000000002</v>
      </c>
      <c r="M72" s="14">
        <f t="shared" ref="M72" si="45">SUM((M65+M66)/2+(M68+M69)/2+M71)</f>
        <v>26.734999999999999</v>
      </c>
      <c r="N72" s="14">
        <f t="shared" ref="N72" si="46">SUM((N65+N66)/2+(N68+N69)/2+N71)</f>
        <v>21.004999999999999</v>
      </c>
    </row>
    <row r="74" spans="1:14" s="2" customFormat="1" x14ac:dyDescent="0.25">
      <c r="A74" s="2" t="s">
        <v>28</v>
      </c>
      <c r="D74" s="4"/>
      <c r="H74" s="4"/>
      <c r="I74" s="4"/>
      <c r="J74" s="4"/>
      <c r="K74" s="4"/>
      <c r="L74" s="4"/>
      <c r="M74" s="4"/>
      <c r="N74" s="4"/>
    </row>
    <row r="75" spans="1:14" x14ac:dyDescent="0.25">
      <c r="A75" t="s">
        <v>15</v>
      </c>
      <c r="C75" t="s">
        <v>70</v>
      </c>
      <c r="D75" s="3">
        <v>12.31</v>
      </c>
      <c r="E75">
        <v>20</v>
      </c>
      <c r="F75" s="5">
        <f t="shared" ref="F75:F82" si="47">(D75/E75)</f>
        <v>0.61550000000000005</v>
      </c>
      <c r="H75" s="3">
        <v>17.32</v>
      </c>
      <c r="I75" s="3">
        <v>16</v>
      </c>
      <c r="J75" s="3">
        <v>13.81</v>
      </c>
      <c r="K75" s="3">
        <v>11.36</v>
      </c>
      <c r="L75" s="3">
        <v>8.8699999999999992</v>
      </c>
      <c r="M75" s="3">
        <v>7.32</v>
      </c>
      <c r="N75" s="3">
        <v>4.75</v>
      </c>
    </row>
    <row r="76" spans="1:14" x14ac:dyDescent="0.25">
      <c r="A76" t="s">
        <v>16</v>
      </c>
      <c r="C76" t="s">
        <v>70</v>
      </c>
      <c r="D76" s="3">
        <v>13.28</v>
      </c>
      <c r="E76">
        <v>20</v>
      </c>
      <c r="F76" s="5">
        <f t="shared" si="47"/>
        <v>0.66399999999999992</v>
      </c>
      <c r="H76" s="3">
        <v>17.600000000000001</v>
      </c>
      <c r="I76" s="3">
        <v>16</v>
      </c>
      <c r="J76" s="3">
        <v>14.29</v>
      </c>
      <c r="K76" s="3">
        <v>12.44</v>
      </c>
      <c r="L76" s="3">
        <v>10.49</v>
      </c>
      <c r="M76" s="3">
        <v>6.95</v>
      </c>
      <c r="N76" s="3">
        <v>4.5</v>
      </c>
    </row>
    <row r="77" spans="1:14" s="10" customFormat="1" hidden="1" x14ac:dyDescent="0.25">
      <c r="A77" s="10" t="s">
        <v>18</v>
      </c>
      <c r="C77" t="s">
        <v>70</v>
      </c>
      <c r="D77" s="11">
        <v>10.1</v>
      </c>
      <c r="E77" s="10">
        <v>20</v>
      </c>
      <c r="F77" s="12">
        <f t="shared" si="47"/>
        <v>0.505</v>
      </c>
      <c r="H77" s="11">
        <v>17</v>
      </c>
      <c r="I77" s="11">
        <v>16</v>
      </c>
      <c r="J77" s="11">
        <v>14.27</v>
      </c>
      <c r="K77" s="11">
        <v>10.86</v>
      </c>
      <c r="L77" s="11">
        <v>5.78</v>
      </c>
      <c r="M77" s="11">
        <v>5</v>
      </c>
      <c r="N77" s="11">
        <v>0</v>
      </c>
    </row>
    <row r="78" spans="1:14" x14ac:dyDescent="0.25">
      <c r="A78" t="s">
        <v>19</v>
      </c>
      <c r="C78" t="s">
        <v>70</v>
      </c>
      <c r="D78" s="3">
        <v>13.17</v>
      </c>
      <c r="E78">
        <v>20</v>
      </c>
      <c r="F78" s="5">
        <f t="shared" si="47"/>
        <v>0.65849999999999997</v>
      </c>
      <c r="H78" s="3">
        <v>17.420000000000002</v>
      </c>
      <c r="I78" s="3">
        <v>16.05</v>
      </c>
      <c r="J78" s="3">
        <v>13.92</v>
      </c>
      <c r="K78" s="3">
        <v>11.83</v>
      </c>
      <c r="L78" s="3">
        <v>10.18</v>
      </c>
      <c r="M78" s="3">
        <v>8.15</v>
      </c>
      <c r="N78" s="3">
        <v>7.67</v>
      </c>
    </row>
    <row r="79" spans="1:14" x14ac:dyDescent="0.25">
      <c r="A79" t="s">
        <v>20</v>
      </c>
      <c r="C79" t="s">
        <v>70</v>
      </c>
      <c r="D79" s="3">
        <v>11.85</v>
      </c>
      <c r="E79">
        <v>20</v>
      </c>
      <c r="F79" s="5">
        <f t="shared" si="47"/>
        <v>0.59250000000000003</v>
      </c>
      <c r="H79" s="3">
        <v>17.68</v>
      </c>
      <c r="I79" s="3">
        <v>15.96</v>
      </c>
      <c r="J79" s="3">
        <v>13.39</v>
      </c>
      <c r="K79" s="3">
        <v>11.28</v>
      </c>
      <c r="L79" s="3">
        <v>9.7899999999999991</v>
      </c>
      <c r="M79" s="3">
        <v>7.62</v>
      </c>
      <c r="N79" s="3">
        <v>5.43</v>
      </c>
    </row>
    <row r="80" spans="1:14" s="10" customFormat="1" hidden="1" x14ac:dyDescent="0.25">
      <c r="A80" s="10" t="s">
        <v>21</v>
      </c>
      <c r="C80" s="7"/>
      <c r="D80" s="11">
        <v>10.11</v>
      </c>
      <c r="E80" s="10">
        <v>20</v>
      </c>
      <c r="F80" s="12">
        <f t="shared" si="47"/>
        <v>0.50549999999999995</v>
      </c>
      <c r="H80" s="11">
        <v>15.67</v>
      </c>
      <c r="I80" s="11">
        <v>16.170000000000002</v>
      </c>
      <c r="J80" s="11">
        <v>12.78</v>
      </c>
      <c r="K80" s="11">
        <v>9.7799999999999994</v>
      </c>
      <c r="L80" s="11">
        <v>8</v>
      </c>
      <c r="M80" s="11">
        <v>3.38</v>
      </c>
      <c r="N80" s="11">
        <v>0</v>
      </c>
    </row>
    <row r="81" spans="1:14" x14ac:dyDescent="0.25">
      <c r="A81" t="s">
        <v>14</v>
      </c>
      <c r="C81" t="s">
        <v>71</v>
      </c>
      <c r="D81" s="3">
        <v>12.46</v>
      </c>
      <c r="E81">
        <v>20</v>
      </c>
      <c r="F81" s="5">
        <f t="shared" si="47"/>
        <v>0.623</v>
      </c>
      <c r="H81" s="3">
        <v>17.3</v>
      </c>
      <c r="I81" s="3">
        <v>15.11</v>
      </c>
      <c r="J81" s="3">
        <v>13.19</v>
      </c>
      <c r="K81" s="3">
        <v>11.83</v>
      </c>
      <c r="L81" s="3">
        <v>9.9600000000000009</v>
      </c>
      <c r="M81" s="3">
        <v>8.16</v>
      </c>
      <c r="N81" s="3">
        <v>5.94</v>
      </c>
    </row>
    <row r="82" spans="1:14" s="2" customFormat="1" x14ac:dyDescent="0.25">
      <c r="A82" s="13" t="s">
        <v>40</v>
      </c>
      <c r="B82" s="13"/>
      <c r="C82" s="13"/>
      <c r="D82" s="14">
        <f>SUM((D75+D76)/2+(D78+D79)/2+D81)</f>
        <v>37.765000000000001</v>
      </c>
      <c r="E82" s="15">
        <f>SUM((E75+E76)/2+(E78+E79)/2+E81)</f>
        <v>60</v>
      </c>
      <c r="F82" s="16">
        <f t="shared" si="47"/>
        <v>0.62941666666666662</v>
      </c>
      <c r="G82" s="13"/>
      <c r="H82" s="14">
        <f t="shared" ref="H82" si="48">SUM((H75+H76)/2+(H78+H79)/2+H81)</f>
        <v>52.31</v>
      </c>
      <c r="I82" s="14">
        <f t="shared" ref="I82" si="49">SUM((I75+I76)/2+(I78+I79)/2+I81)</f>
        <v>47.115000000000002</v>
      </c>
      <c r="J82" s="14">
        <f t="shared" ref="J82" si="50">SUM((J75+J76)/2+(J78+J79)/2+J81)</f>
        <v>40.895000000000003</v>
      </c>
      <c r="K82" s="14">
        <f t="shared" ref="K82" si="51">SUM((K75+K76)/2+(K78+K79)/2+K81)</f>
        <v>35.284999999999997</v>
      </c>
      <c r="L82" s="14">
        <f t="shared" ref="L82" si="52">SUM((L75+L76)/2+(L78+L79)/2+L81)</f>
        <v>29.625</v>
      </c>
      <c r="M82" s="14">
        <f t="shared" ref="M82" si="53">SUM((M75+M76)/2+(M78+M79)/2+M81)</f>
        <v>23.18</v>
      </c>
      <c r="N82" s="14">
        <f t="shared" ref="N82" si="54">SUM((N75+N76)/2+(N78+N79)/2+N81)</f>
        <v>17.115000000000002</v>
      </c>
    </row>
  </sheetData>
  <pageMargins left="0.25" right="0.25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0"/>
  <sheetViews>
    <sheetView workbookViewId="0">
      <pane ySplit="3" topLeftCell="A4" activePane="bottomLeft" state="frozen"/>
      <selection pane="bottomLeft"/>
    </sheetView>
  </sheetViews>
  <sheetFormatPr defaultRowHeight="15" x14ac:dyDescent="0.25"/>
  <cols>
    <col min="2" max="2" width="10.85546875" bestFit="1" customWidth="1"/>
    <col min="4" max="4" width="9.140625" style="3"/>
    <col min="8" max="14" width="9.140625" style="3"/>
  </cols>
  <sheetData>
    <row r="1" spans="1:14" x14ac:dyDescent="0.25">
      <c r="A1" s="1" t="s">
        <v>39</v>
      </c>
    </row>
    <row r="2" spans="1:14" x14ac:dyDescent="0.25">
      <c r="H2" s="6" t="s">
        <v>6</v>
      </c>
    </row>
    <row r="3" spans="1:14" s="2" customFormat="1" x14ac:dyDescent="0.25">
      <c r="A3" s="2" t="s">
        <v>1</v>
      </c>
      <c r="B3" s="2" t="s">
        <v>2</v>
      </c>
      <c r="C3" s="2" t="s">
        <v>69</v>
      </c>
      <c r="D3" s="4" t="s">
        <v>3</v>
      </c>
      <c r="E3" s="2" t="s">
        <v>4</v>
      </c>
      <c r="F3" s="2" t="s">
        <v>5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</row>
    <row r="4" spans="1:14" s="2" customFormat="1" x14ac:dyDescent="0.25">
      <c r="A4" s="2" t="s">
        <v>41</v>
      </c>
      <c r="D4" s="4"/>
      <c r="H4" s="4"/>
      <c r="I4" s="4"/>
      <c r="J4" s="4"/>
      <c r="K4" s="4"/>
      <c r="L4" s="4"/>
      <c r="M4" s="4"/>
      <c r="N4" s="4"/>
    </row>
    <row r="5" spans="1:14" x14ac:dyDescent="0.25">
      <c r="A5" t="s">
        <v>15</v>
      </c>
      <c r="C5" t="s">
        <v>72</v>
      </c>
      <c r="D5" s="3">
        <v>11.52</v>
      </c>
      <c r="E5">
        <v>20</v>
      </c>
      <c r="F5" s="5">
        <f t="shared" ref="F5:F10" si="0">(D5/E5)</f>
        <v>0.57599999999999996</v>
      </c>
      <c r="H5" s="3">
        <v>16.21</v>
      </c>
      <c r="I5" s="3">
        <v>15.68</v>
      </c>
      <c r="J5" s="3">
        <v>13.42</v>
      </c>
      <c r="K5" s="3">
        <v>10.68</v>
      </c>
      <c r="L5" s="3">
        <v>8.02</v>
      </c>
      <c r="M5" s="3">
        <v>7.25</v>
      </c>
      <c r="N5" s="3">
        <v>4.5</v>
      </c>
    </row>
    <row r="6" spans="1:14" s="10" customFormat="1" hidden="1" x14ac:dyDescent="0.25">
      <c r="A6" s="10" t="s">
        <v>18</v>
      </c>
      <c r="D6" s="11">
        <v>11.71</v>
      </c>
      <c r="E6" s="10">
        <v>20</v>
      </c>
      <c r="F6" s="12">
        <f t="shared" si="0"/>
        <v>0.58550000000000002</v>
      </c>
      <c r="H6" s="11" t="s">
        <v>17</v>
      </c>
      <c r="I6" s="11">
        <v>19</v>
      </c>
      <c r="J6" s="11">
        <v>16</v>
      </c>
      <c r="K6" s="11">
        <v>11.75</v>
      </c>
      <c r="L6" s="11" t="s">
        <v>17</v>
      </c>
      <c r="M6" s="11" t="s">
        <v>17</v>
      </c>
      <c r="N6" s="11">
        <v>0</v>
      </c>
    </row>
    <row r="7" spans="1:14" x14ac:dyDescent="0.25">
      <c r="A7" t="s">
        <v>19</v>
      </c>
      <c r="C7" t="s">
        <v>70</v>
      </c>
      <c r="D7" s="3">
        <v>12.8</v>
      </c>
      <c r="E7">
        <v>20</v>
      </c>
      <c r="F7" s="5">
        <f t="shared" si="0"/>
        <v>0.64</v>
      </c>
      <c r="H7" s="3">
        <v>18.5</v>
      </c>
      <c r="I7" s="3">
        <v>16.36</v>
      </c>
      <c r="J7" s="3">
        <v>14.82</v>
      </c>
      <c r="K7" s="3">
        <v>12.39</v>
      </c>
      <c r="L7" s="3">
        <v>10.23</v>
      </c>
      <c r="M7" s="3">
        <v>7.82</v>
      </c>
      <c r="N7" s="3">
        <v>7.67</v>
      </c>
    </row>
    <row r="8" spans="1:14" x14ac:dyDescent="0.25">
      <c r="A8" t="s">
        <v>20</v>
      </c>
      <c r="C8" t="s">
        <v>70</v>
      </c>
      <c r="D8" s="3">
        <v>11.53</v>
      </c>
      <c r="E8">
        <v>20</v>
      </c>
      <c r="F8" s="5">
        <f t="shared" si="0"/>
        <v>0.57650000000000001</v>
      </c>
      <c r="H8" s="3">
        <v>16.57</v>
      </c>
      <c r="I8" s="3">
        <v>15</v>
      </c>
      <c r="J8" s="3">
        <v>12.42</v>
      </c>
      <c r="K8" s="3">
        <v>11.03</v>
      </c>
      <c r="L8" s="3">
        <v>9.75</v>
      </c>
      <c r="M8" s="3">
        <v>6.14</v>
      </c>
      <c r="N8" s="3">
        <v>4.5</v>
      </c>
    </row>
    <row r="9" spans="1:14" s="10" customFormat="1" hidden="1" x14ac:dyDescent="0.25">
      <c r="A9" s="10" t="s">
        <v>21</v>
      </c>
      <c r="D9" s="11">
        <v>10.5</v>
      </c>
      <c r="E9" s="10">
        <v>20</v>
      </c>
      <c r="F9" s="12">
        <f t="shared" si="0"/>
        <v>0.52500000000000002</v>
      </c>
      <c r="H9" s="11">
        <v>14</v>
      </c>
      <c r="I9" s="11">
        <v>15</v>
      </c>
      <c r="J9" s="11">
        <v>13</v>
      </c>
      <c r="K9" s="11" t="s">
        <v>17</v>
      </c>
      <c r="L9" s="11" t="s">
        <v>17</v>
      </c>
      <c r="M9" s="11">
        <v>0</v>
      </c>
      <c r="N9" s="11" t="s">
        <v>17</v>
      </c>
    </row>
    <row r="10" spans="1:14" s="2" customFormat="1" x14ac:dyDescent="0.25">
      <c r="A10" s="13" t="s">
        <v>40</v>
      </c>
      <c r="B10" s="13"/>
      <c r="C10" s="13"/>
      <c r="D10" s="14">
        <f>SUM(D5+(D7+D8)/2)</f>
        <v>23.684999999999999</v>
      </c>
      <c r="E10" s="15">
        <f>SUM(E5+(E7+E8)/2)</f>
        <v>40</v>
      </c>
      <c r="F10" s="16">
        <f t="shared" si="0"/>
        <v>0.59212500000000001</v>
      </c>
      <c r="G10" s="13"/>
      <c r="H10" s="14">
        <f t="shared" ref="H10:N10" si="1">SUM(H5+(H7+H8)/2)</f>
        <v>33.745000000000005</v>
      </c>
      <c r="I10" s="14">
        <f t="shared" si="1"/>
        <v>31.36</v>
      </c>
      <c r="J10" s="14">
        <f t="shared" si="1"/>
        <v>27.04</v>
      </c>
      <c r="K10" s="14">
        <f t="shared" si="1"/>
        <v>22.39</v>
      </c>
      <c r="L10" s="14">
        <f t="shared" si="1"/>
        <v>18.009999999999998</v>
      </c>
      <c r="M10" s="14">
        <f t="shared" si="1"/>
        <v>14.23</v>
      </c>
      <c r="N10" s="14">
        <f t="shared" si="1"/>
        <v>10.585000000000001</v>
      </c>
    </row>
    <row r="12" spans="1:14" s="2" customFormat="1" x14ac:dyDescent="0.25">
      <c r="A12" s="2" t="s">
        <v>42</v>
      </c>
      <c r="D12" s="4"/>
      <c r="H12" s="4"/>
      <c r="I12" s="4"/>
      <c r="J12" s="4"/>
      <c r="K12" s="4"/>
      <c r="L12" s="4"/>
      <c r="M12" s="4"/>
      <c r="N12" s="4"/>
    </row>
    <row r="13" spans="1:14" x14ac:dyDescent="0.25">
      <c r="A13" t="s">
        <v>16</v>
      </c>
      <c r="C13" t="s">
        <v>72</v>
      </c>
      <c r="D13" s="3">
        <v>13.21</v>
      </c>
      <c r="E13">
        <v>20</v>
      </c>
      <c r="F13" s="5">
        <f t="shared" ref="F13:F18" si="2">(D13/E13)</f>
        <v>0.66050000000000009</v>
      </c>
      <c r="H13" s="3">
        <v>17.25</v>
      </c>
      <c r="I13" s="3">
        <v>15.33</v>
      </c>
      <c r="J13" s="3">
        <v>14.1</v>
      </c>
      <c r="K13" s="3">
        <v>12.1</v>
      </c>
      <c r="L13" s="3">
        <v>9.57</v>
      </c>
      <c r="M13" s="3">
        <v>7.2</v>
      </c>
      <c r="N13" s="3">
        <v>6.33</v>
      </c>
    </row>
    <row r="14" spans="1:14" s="10" customFormat="1" hidden="1" x14ac:dyDescent="0.25">
      <c r="A14" s="10" t="s">
        <v>18</v>
      </c>
      <c r="D14" s="11">
        <v>11.71</v>
      </c>
      <c r="E14" s="10">
        <v>20</v>
      </c>
      <c r="F14" s="12">
        <f t="shared" si="2"/>
        <v>0.58550000000000002</v>
      </c>
      <c r="H14" s="11" t="s">
        <v>17</v>
      </c>
      <c r="I14" s="11">
        <v>19</v>
      </c>
      <c r="J14" s="11">
        <v>16</v>
      </c>
      <c r="K14" s="11">
        <v>11.75</v>
      </c>
      <c r="L14" s="11" t="s">
        <v>17</v>
      </c>
      <c r="M14" s="11" t="s">
        <v>17</v>
      </c>
      <c r="N14" s="11">
        <v>0</v>
      </c>
    </row>
    <row r="15" spans="1:14" x14ac:dyDescent="0.25">
      <c r="A15" t="s">
        <v>14</v>
      </c>
      <c r="C15" t="s">
        <v>70</v>
      </c>
      <c r="D15" s="3">
        <v>13.18</v>
      </c>
      <c r="E15">
        <v>20</v>
      </c>
      <c r="F15" s="5">
        <f t="shared" si="2"/>
        <v>0.65900000000000003</v>
      </c>
      <c r="H15" s="3">
        <v>17.329999999999998</v>
      </c>
      <c r="I15" s="3">
        <v>16.45</v>
      </c>
      <c r="J15" s="3">
        <v>14.77</v>
      </c>
      <c r="K15" s="3">
        <v>11.32</v>
      </c>
      <c r="L15" s="3">
        <v>8.92</v>
      </c>
      <c r="M15" s="3">
        <v>8.5</v>
      </c>
      <c r="N15" s="3">
        <v>1</v>
      </c>
    </row>
    <row r="16" spans="1:14" x14ac:dyDescent="0.25">
      <c r="A16" t="s">
        <v>29</v>
      </c>
      <c r="C16" t="s">
        <v>70</v>
      </c>
      <c r="D16" s="3">
        <v>15.86</v>
      </c>
      <c r="E16">
        <v>20</v>
      </c>
      <c r="F16" s="5">
        <f t="shared" si="2"/>
        <v>0.79299999999999993</v>
      </c>
      <c r="H16" s="3">
        <v>19</v>
      </c>
      <c r="I16" s="3">
        <v>17.27</v>
      </c>
      <c r="J16" s="3">
        <v>15.33</v>
      </c>
      <c r="K16" s="3">
        <v>14.8</v>
      </c>
      <c r="L16" s="3" t="s">
        <v>17</v>
      </c>
      <c r="M16" s="3" t="s">
        <v>17</v>
      </c>
      <c r="N16" s="3" t="s">
        <v>17</v>
      </c>
    </row>
    <row r="17" spans="1:14" s="10" customFormat="1" hidden="1" x14ac:dyDescent="0.25">
      <c r="A17" s="10" t="s">
        <v>21</v>
      </c>
      <c r="D17" s="11">
        <v>10.5</v>
      </c>
      <c r="E17" s="10">
        <v>20</v>
      </c>
      <c r="F17" s="12">
        <f t="shared" si="2"/>
        <v>0.52500000000000002</v>
      </c>
      <c r="H17" s="11">
        <v>14</v>
      </c>
      <c r="I17" s="11">
        <v>15</v>
      </c>
      <c r="J17" s="11">
        <v>13</v>
      </c>
      <c r="K17" s="11" t="s">
        <v>17</v>
      </c>
      <c r="L17" s="11" t="s">
        <v>17</v>
      </c>
      <c r="M17" s="11">
        <v>0</v>
      </c>
      <c r="N17" s="11" t="s">
        <v>17</v>
      </c>
    </row>
    <row r="18" spans="1:14" s="2" customFormat="1" x14ac:dyDescent="0.25">
      <c r="A18" s="13" t="s">
        <v>40</v>
      </c>
      <c r="B18" s="13"/>
      <c r="C18" s="13"/>
      <c r="D18" s="14">
        <f>SUM(D13+(D15+D16)/2)</f>
        <v>27.73</v>
      </c>
      <c r="E18" s="15">
        <f>SUM(E13+(E15+E16)/2)</f>
        <v>40</v>
      </c>
      <c r="F18" s="16">
        <f t="shared" si="2"/>
        <v>0.69325000000000003</v>
      </c>
      <c r="G18" s="13"/>
      <c r="H18" s="14">
        <f t="shared" ref="H18:K18" si="3">SUM(H13+(H15+H16)/2)</f>
        <v>35.414999999999999</v>
      </c>
      <c r="I18" s="14">
        <f t="shared" si="3"/>
        <v>32.19</v>
      </c>
      <c r="J18" s="14">
        <f t="shared" si="3"/>
        <v>29.15</v>
      </c>
      <c r="K18" s="14">
        <f t="shared" si="3"/>
        <v>25.16</v>
      </c>
      <c r="L18" s="14">
        <f>SUM(L13+L15)</f>
        <v>18.490000000000002</v>
      </c>
      <c r="M18" s="14">
        <f t="shared" ref="M18:N18" si="4">SUM(M13+M15)</f>
        <v>15.7</v>
      </c>
      <c r="N18" s="14">
        <f t="shared" si="4"/>
        <v>7.33</v>
      </c>
    </row>
    <row r="20" spans="1:14" s="2" customFormat="1" x14ac:dyDescent="0.25">
      <c r="A20" s="2" t="s">
        <v>43</v>
      </c>
      <c r="D20" s="4"/>
      <c r="H20" s="4"/>
      <c r="I20" s="4"/>
      <c r="J20" s="4"/>
      <c r="K20" s="4"/>
      <c r="L20" s="4"/>
      <c r="M20" s="4"/>
      <c r="N20" s="4"/>
    </row>
    <row r="21" spans="1:14" x14ac:dyDescent="0.25">
      <c r="A21" t="s">
        <v>15</v>
      </c>
      <c r="C21" t="s">
        <v>72</v>
      </c>
      <c r="D21" s="3">
        <v>11.9</v>
      </c>
      <c r="E21">
        <v>20</v>
      </c>
      <c r="F21" s="5">
        <f t="shared" ref="F21:F26" si="5">(D21/E21)</f>
        <v>0.59499999999999997</v>
      </c>
      <c r="H21" s="3">
        <v>15.87</v>
      </c>
      <c r="I21" s="3">
        <v>14.24</v>
      </c>
      <c r="J21" s="3">
        <v>12.29</v>
      </c>
      <c r="K21" s="3">
        <v>10.24</v>
      </c>
      <c r="L21" s="3">
        <v>9.0399999999999991</v>
      </c>
      <c r="M21" s="3">
        <v>8.1199999999999992</v>
      </c>
      <c r="N21" s="3">
        <v>3</v>
      </c>
    </row>
    <row r="22" spans="1:14" s="10" customFormat="1" hidden="1" x14ac:dyDescent="0.25">
      <c r="A22" s="10" t="s">
        <v>18</v>
      </c>
      <c r="D22" s="11">
        <v>12.05</v>
      </c>
      <c r="E22" s="10">
        <v>20</v>
      </c>
      <c r="F22" s="12">
        <f t="shared" si="5"/>
        <v>0.60250000000000004</v>
      </c>
      <c r="H22" s="11">
        <v>17</v>
      </c>
      <c r="I22" s="11">
        <v>14.25</v>
      </c>
      <c r="J22" s="11">
        <v>10.7</v>
      </c>
      <c r="K22" s="11">
        <v>12</v>
      </c>
      <c r="L22" s="11" t="s">
        <v>17</v>
      </c>
      <c r="M22" s="11">
        <v>7</v>
      </c>
      <c r="N22" s="11" t="s">
        <v>17</v>
      </c>
    </row>
    <row r="23" spans="1:14" x14ac:dyDescent="0.25">
      <c r="A23" t="s">
        <v>19</v>
      </c>
      <c r="C23" t="s">
        <v>70</v>
      </c>
      <c r="D23" s="3">
        <v>12.96</v>
      </c>
      <c r="E23">
        <v>20</v>
      </c>
      <c r="F23" s="5">
        <f t="shared" si="5"/>
        <v>0.64800000000000002</v>
      </c>
      <c r="H23" s="3">
        <v>16.670000000000002</v>
      </c>
      <c r="I23" s="3">
        <v>15.67</v>
      </c>
      <c r="J23" s="3">
        <v>13.41</v>
      </c>
      <c r="K23" s="3">
        <v>12.03</v>
      </c>
      <c r="L23" s="3">
        <v>9.25</v>
      </c>
      <c r="M23" s="3">
        <v>7</v>
      </c>
      <c r="N23" s="3">
        <v>1</v>
      </c>
    </row>
    <row r="24" spans="1:14" x14ac:dyDescent="0.25">
      <c r="A24" t="s">
        <v>20</v>
      </c>
      <c r="C24" t="s">
        <v>70</v>
      </c>
      <c r="D24" s="3">
        <v>13.63</v>
      </c>
      <c r="E24">
        <v>20</v>
      </c>
      <c r="F24" s="5">
        <f t="shared" si="5"/>
        <v>0.68149999999999999</v>
      </c>
      <c r="H24" s="3">
        <v>17.64</v>
      </c>
      <c r="I24" s="3">
        <v>15.5</v>
      </c>
      <c r="J24" s="3">
        <v>13.89</v>
      </c>
      <c r="K24" s="3">
        <v>11.88</v>
      </c>
      <c r="L24" s="3">
        <v>8.8699999999999992</v>
      </c>
      <c r="M24" s="3">
        <v>7</v>
      </c>
      <c r="N24" s="3" t="s">
        <v>17</v>
      </c>
    </row>
    <row r="25" spans="1:14" s="10" customFormat="1" hidden="1" x14ac:dyDescent="0.25">
      <c r="A25" s="10" t="s">
        <v>21</v>
      </c>
      <c r="D25" s="11">
        <v>12.75</v>
      </c>
      <c r="E25" s="10">
        <v>20</v>
      </c>
      <c r="F25" s="12">
        <f t="shared" si="5"/>
        <v>0.63749999999999996</v>
      </c>
      <c r="H25" s="11" t="s">
        <v>17</v>
      </c>
      <c r="I25" s="11">
        <v>16.399999999999999</v>
      </c>
      <c r="J25" s="11">
        <v>13</v>
      </c>
      <c r="K25" s="11" t="s">
        <v>17</v>
      </c>
      <c r="L25" s="11" t="s">
        <v>17</v>
      </c>
      <c r="M25" s="11">
        <v>6</v>
      </c>
      <c r="N25" s="11">
        <v>0</v>
      </c>
    </row>
    <row r="26" spans="1:14" s="2" customFormat="1" x14ac:dyDescent="0.25">
      <c r="A26" s="13" t="s">
        <v>40</v>
      </c>
      <c r="B26" s="13"/>
      <c r="C26" s="13"/>
      <c r="D26" s="14">
        <f>SUM(D21+(D23+D24)/2)</f>
        <v>25.195</v>
      </c>
      <c r="E26" s="15">
        <f>SUM(E21+(E23+E24)/2)</f>
        <v>40</v>
      </c>
      <c r="F26" s="16">
        <f t="shared" si="5"/>
        <v>0.62987499999999996</v>
      </c>
      <c r="G26" s="13"/>
      <c r="H26" s="14">
        <f t="shared" ref="H26:M26" si="6">SUM(H21+(H23+H24)/2)</f>
        <v>33.024999999999999</v>
      </c>
      <c r="I26" s="14">
        <f t="shared" si="6"/>
        <v>29.825000000000003</v>
      </c>
      <c r="J26" s="14">
        <f t="shared" si="6"/>
        <v>25.939999999999998</v>
      </c>
      <c r="K26" s="14">
        <f t="shared" si="6"/>
        <v>22.195</v>
      </c>
      <c r="L26" s="14">
        <f t="shared" si="6"/>
        <v>18.099999999999998</v>
      </c>
      <c r="M26" s="14">
        <f t="shared" si="6"/>
        <v>15.12</v>
      </c>
      <c r="N26" s="14">
        <f t="shared" ref="N26" si="7">SUM(N21+N23)</f>
        <v>4</v>
      </c>
    </row>
    <row r="28" spans="1:14" s="2" customFormat="1" x14ac:dyDescent="0.25">
      <c r="A28" s="2" t="s">
        <v>44</v>
      </c>
      <c r="D28" s="4"/>
      <c r="H28" s="4"/>
      <c r="I28" s="4"/>
      <c r="J28" s="4"/>
      <c r="K28" s="4"/>
      <c r="L28" s="4"/>
      <c r="M28" s="4"/>
      <c r="N28" s="4"/>
    </row>
    <row r="29" spans="1:14" x14ac:dyDescent="0.25">
      <c r="A29" t="s">
        <v>16</v>
      </c>
      <c r="C29" t="s">
        <v>72</v>
      </c>
      <c r="D29" s="3">
        <v>11.11</v>
      </c>
      <c r="E29">
        <v>20</v>
      </c>
      <c r="F29" s="5">
        <f t="shared" ref="F29:F34" si="8">(D29/E29)</f>
        <v>0.55549999999999999</v>
      </c>
      <c r="H29" s="3">
        <v>12.75</v>
      </c>
      <c r="I29" s="3">
        <v>13.85</v>
      </c>
      <c r="J29" s="3">
        <v>11.69</v>
      </c>
      <c r="K29" s="3">
        <v>10.029999999999999</v>
      </c>
      <c r="L29" s="3">
        <v>7.5</v>
      </c>
      <c r="M29" s="3">
        <v>6</v>
      </c>
      <c r="N29" s="3" t="s">
        <v>17</v>
      </c>
    </row>
    <row r="30" spans="1:14" s="10" customFormat="1" hidden="1" x14ac:dyDescent="0.25">
      <c r="A30" s="10" t="s">
        <v>18</v>
      </c>
      <c r="D30" s="11">
        <v>12.05</v>
      </c>
      <c r="E30" s="10">
        <v>20</v>
      </c>
      <c r="F30" s="12">
        <f t="shared" si="8"/>
        <v>0.60250000000000004</v>
      </c>
      <c r="H30" s="11">
        <v>17</v>
      </c>
      <c r="I30" s="11">
        <v>14.25</v>
      </c>
      <c r="J30" s="11">
        <v>10.7</v>
      </c>
      <c r="K30" s="11">
        <v>12</v>
      </c>
      <c r="L30" s="11" t="s">
        <v>17</v>
      </c>
      <c r="M30" s="11">
        <v>7</v>
      </c>
      <c r="N30" s="11" t="s">
        <v>17</v>
      </c>
    </row>
    <row r="31" spans="1:14" x14ac:dyDescent="0.25">
      <c r="A31" t="s">
        <v>14</v>
      </c>
      <c r="C31" t="s">
        <v>70</v>
      </c>
      <c r="D31" s="3">
        <v>12.98</v>
      </c>
      <c r="E31">
        <v>20</v>
      </c>
      <c r="F31" s="5">
        <f t="shared" si="8"/>
        <v>0.64900000000000002</v>
      </c>
      <c r="H31" s="3">
        <v>16.2</v>
      </c>
      <c r="I31" s="3">
        <v>15.22</v>
      </c>
      <c r="J31" s="3">
        <v>13.25</v>
      </c>
      <c r="K31" s="3">
        <v>11.86</v>
      </c>
      <c r="L31" s="3">
        <v>10</v>
      </c>
      <c r="M31" s="3">
        <v>9</v>
      </c>
      <c r="N31" s="3" t="s">
        <v>17</v>
      </c>
    </row>
    <row r="32" spans="1:14" x14ac:dyDescent="0.25">
      <c r="A32" t="s">
        <v>29</v>
      </c>
      <c r="C32" t="s">
        <v>70</v>
      </c>
      <c r="D32" s="3">
        <v>12.21</v>
      </c>
      <c r="E32">
        <v>20</v>
      </c>
      <c r="F32" s="5">
        <f t="shared" si="8"/>
        <v>0.61050000000000004</v>
      </c>
      <c r="H32" s="3" t="s">
        <v>17</v>
      </c>
      <c r="I32" s="3">
        <v>15.4</v>
      </c>
      <c r="J32" s="3">
        <v>13</v>
      </c>
      <c r="K32" s="3">
        <v>9.75</v>
      </c>
      <c r="L32" s="3">
        <v>8.5</v>
      </c>
      <c r="M32" s="3" t="s">
        <v>17</v>
      </c>
      <c r="N32" s="3" t="s">
        <v>17</v>
      </c>
    </row>
    <row r="33" spans="1:14" s="10" customFormat="1" hidden="1" x14ac:dyDescent="0.25">
      <c r="A33" s="10" t="s">
        <v>21</v>
      </c>
      <c r="D33" s="11">
        <v>12.75</v>
      </c>
      <c r="E33" s="10">
        <v>20</v>
      </c>
      <c r="F33" s="12">
        <f t="shared" si="8"/>
        <v>0.63749999999999996</v>
      </c>
      <c r="H33" s="11" t="s">
        <v>17</v>
      </c>
      <c r="I33" s="11">
        <v>16.399999999999999</v>
      </c>
      <c r="J33" s="11">
        <v>13</v>
      </c>
      <c r="K33" s="11" t="s">
        <v>17</v>
      </c>
      <c r="L33" s="11" t="s">
        <v>17</v>
      </c>
      <c r="M33" s="11">
        <v>6</v>
      </c>
      <c r="N33" s="11">
        <v>0</v>
      </c>
    </row>
    <row r="34" spans="1:14" s="2" customFormat="1" x14ac:dyDescent="0.25">
      <c r="A34" s="13" t="s">
        <v>40</v>
      </c>
      <c r="B34" s="13"/>
      <c r="C34" s="13"/>
      <c r="D34" s="14">
        <f>SUM(D29+(D31+D32)/2)</f>
        <v>23.704999999999998</v>
      </c>
      <c r="E34" s="15">
        <f>SUM(E29+(E31+E32)/2)</f>
        <v>40</v>
      </c>
      <c r="F34" s="16">
        <f t="shared" si="8"/>
        <v>0.59262499999999996</v>
      </c>
      <c r="G34" s="13"/>
      <c r="H34" s="14">
        <f t="shared" ref="H34" si="9">SUM(H29+H31)</f>
        <v>28.95</v>
      </c>
      <c r="I34" s="14">
        <f t="shared" ref="I34:L34" si="10">SUM(I29+(I31+I32)/2)</f>
        <v>29.16</v>
      </c>
      <c r="J34" s="14">
        <f t="shared" si="10"/>
        <v>24.814999999999998</v>
      </c>
      <c r="K34" s="14">
        <f t="shared" si="10"/>
        <v>20.835000000000001</v>
      </c>
      <c r="L34" s="14">
        <f t="shared" si="10"/>
        <v>16.75</v>
      </c>
      <c r="M34" s="14">
        <f t="shared" ref="M34" si="11">SUM(M29+M31)</f>
        <v>15</v>
      </c>
      <c r="N34" s="14" t="s">
        <v>17</v>
      </c>
    </row>
    <row r="36" spans="1:14" s="2" customFormat="1" x14ac:dyDescent="0.25">
      <c r="A36" s="2" t="s">
        <v>47</v>
      </c>
      <c r="D36" s="4"/>
      <c r="H36" s="4"/>
      <c r="I36" s="4"/>
      <c r="J36" s="4"/>
      <c r="K36" s="4"/>
      <c r="L36" s="4"/>
      <c r="M36" s="4"/>
      <c r="N36" s="4"/>
    </row>
    <row r="37" spans="1:14" x14ac:dyDescent="0.25">
      <c r="A37" t="s">
        <v>15</v>
      </c>
      <c r="C37" t="s">
        <v>72</v>
      </c>
      <c r="D37" s="3">
        <v>12.3</v>
      </c>
      <c r="E37">
        <v>20</v>
      </c>
      <c r="F37" s="5">
        <f t="shared" ref="F37:F42" si="12">(D37/E37)</f>
        <v>0.61499999999999999</v>
      </c>
      <c r="H37" s="3">
        <v>16.14</v>
      </c>
      <c r="I37" s="3">
        <v>14.58</v>
      </c>
      <c r="J37" s="3">
        <v>12.82</v>
      </c>
      <c r="K37" s="3">
        <v>10.64</v>
      </c>
      <c r="L37" s="3">
        <v>8.86</v>
      </c>
      <c r="M37" s="3">
        <v>8.23</v>
      </c>
      <c r="N37" s="3">
        <v>5.43</v>
      </c>
    </row>
    <row r="38" spans="1:14" s="10" customFormat="1" hidden="1" x14ac:dyDescent="0.25">
      <c r="A38" s="10" t="s">
        <v>18</v>
      </c>
      <c r="D38" s="11">
        <v>11.16</v>
      </c>
      <c r="E38" s="10">
        <v>20</v>
      </c>
      <c r="F38" s="12">
        <f t="shared" si="12"/>
        <v>0.55800000000000005</v>
      </c>
      <c r="H38" s="11">
        <v>16</v>
      </c>
      <c r="I38" s="11">
        <v>14</v>
      </c>
      <c r="J38" s="11">
        <v>12.34</v>
      </c>
      <c r="K38" s="11">
        <v>9.8699999999999992</v>
      </c>
      <c r="L38" s="11">
        <v>7</v>
      </c>
      <c r="M38" s="11">
        <v>8.5</v>
      </c>
      <c r="N38" s="11" t="s">
        <v>17</v>
      </c>
    </row>
    <row r="39" spans="1:14" x14ac:dyDescent="0.25">
      <c r="A39" t="s">
        <v>19</v>
      </c>
      <c r="C39" t="s">
        <v>70</v>
      </c>
      <c r="D39" s="3">
        <v>13.59</v>
      </c>
      <c r="E39">
        <v>20</v>
      </c>
      <c r="F39" s="5">
        <f t="shared" si="12"/>
        <v>0.67949999999999999</v>
      </c>
      <c r="H39" s="3">
        <v>17.89</v>
      </c>
      <c r="I39" s="3">
        <v>15.88</v>
      </c>
      <c r="J39" s="3">
        <v>14.33</v>
      </c>
      <c r="K39" s="3">
        <v>12.21</v>
      </c>
      <c r="L39" s="3">
        <v>10.07</v>
      </c>
      <c r="M39" s="3">
        <v>5.81</v>
      </c>
      <c r="N39" s="3">
        <v>2.8</v>
      </c>
    </row>
    <row r="40" spans="1:14" x14ac:dyDescent="0.25">
      <c r="A40" t="s">
        <v>20</v>
      </c>
      <c r="C40" t="s">
        <v>70</v>
      </c>
      <c r="D40" s="3">
        <v>13.61</v>
      </c>
      <c r="E40">
        <v>20</v>
      </c>
      <c r="F40" s="5">
        <f t="shared" si="12"/>
        <v>0.68049999999999999</v>
      </c>
      <c r="H40" s="3">
        <v>17.809999999999999</v>
      </c>
      <c r="I40" s="3">
        <v>16.059999999999999</v>
      </c>
      <c r="J40" s="3">
        <v>14.23</v>
      </c>
      <c r="K40" s="3">
        <v>12.24</v>
      </c>
      <c r="L40" s="3">
        <v>8.92</v>
      </c>
      <c r="M40" s="3">
        <v>6</v>
      </c>
      <c r="N40" s="3">
        <v>4</v>
      </c>
    </row>
    <row r="41" spans="1:14" s="10" customFormat="1" hidden="1" x14ac:dyDescent="0.25">
      <c r="A41" s="10" t="s">
        <v>21</v>
      </c>
      <c r="D41" s="11">
        <v>10.9</v>
      </c>
      <c r="E41" s="10">
        <v>20</v>
      </c>
      <c r="F41" s="12">
        <f t="shared" si="12"/>
        <v>0.54500000000000004</v>
      </c>
      <c r="H41" s="11" t="s">
        <v>17</v>
      </c>
      <c r="I41" s="11">
        <v>18.670000000000002</v>
      </c>
      <c r="J41" s="11">
        <v>12.92</v>
      </c>
      <c r="K41" s="11">
        <v>11.2</v>
      </c>
      <c r="L41" s="11">
        <v>11</v>
      </c>
      <c r="M41" s="11">
        <v>8.33</v>
      </c>
      <c r="N41" s="11">
        <v>0</v>
      </c>
    </row>
    <row r="42" spans="1:14" s="2" customFormat="1" x14ac:dyDescent="0.25">
      <c r="A42" s="13" t="s">
        <v>40</v>
      </c>
      <c r="B42" s="13"/>
      <c r="C42" s="13"/>
      <c r="D42" s="14">
        <f>SUM(D37+(D39+D40)/2)</f>
        <v>25.9</v>
      </c>
      <c r="E42" s="15">
        <f>SUM(E37+(E39+E40)/2)</f>
        <v>40</v>
      </c>
      <c r="F42" s="16">
        <f t="shared" si="12"/>
        <v>0.64749999999999996</v>
      </c>
      <c r="G42" s="13"/>
      <c r="H42" s="14">
        <f t="shared" ref="H42:N42" si="13">SUM(H37+(H39+H40)/2)</f>
        <v>33.99</v>
      </c>
      <c r="I42" s="14">
        <f t="shared" si="13"/>
        <v>30.549999999999997</v>
      </c>
      <c r="J42" s="14">
        <f t="shared" si="13"/>
        <v>27.1</v>
      </c>
      <c r="K42" s="14">
        <f t="shared" si="13"/>
        <v>22.865000000000002</v>
      </c>
      <c r="L42" s="14">
        <f t="shared" si="13"/>
        <v>18.355</v>
      </c>
      <c r="M42" s="14">
        <f t="shared" si="13"/>
        <v>14.135</v>
      </c>
      <c r="N42" s="14">
        <f t="shared" si="13"/>
        <v>8.83</v>
      </c>
    </row>
    <row r="44" spans="1:14" s="2" customFormat="1" x14ac:dyDescent="0.25">
      <c r="A44" s="2" t="s">
        <v>45</v>
      </c>
      <c r="D44" s="4"/>
      <c r="H44" s="4"/>
      <c r="I44" s="4"/>
      <c r="J44" s="4"/>
      <c r="K44" s="4"/>
      <c r="L44" s="4"/>
      <c r="M44" s="4"/>
      <c r="N44" s="4"/>
    </row>
    <row r="45" spans="1:14" x14ac:dyDescent="0.25">
      <c r="A45" t="s">
        <v>16</v>
      </c>
      <c r="C45" t="s">
        <v>72</v>
      </c>
      <c r="D45" s="3">
        <v>12.06</v>
      </c>
      <c r="E45">
        <v>20</v>
      </c>
      <c r="F45" s="5">
        <f t="shared" ref="F45:F50" si="14">(D45/E45)</f>
        <v>0.60299999999999998</v>
      </c>
      <c r="H45" s="3">
        <v>15.95</v>
      </c>
      <c r="I45" s="3">
        <v>14.3</v>
      </c>
      <c r="J45" s="3">
        <v>12.77</v>
      </c>
      <c r="K45" s="3">
        <v>10.86</v>
      </c>
      <c r="L45" s="3">
        <v>8.98</v>
      </c>
      <c r="M45" s="3">
        <v>7.71</v>
      </c>
      <c r="N45" s="3">
        <v>7.23</v>
      </c>
    </row>
    <row r="46" spans="1:14" s="10" customFormat="1" hidden="1" x14ac:dyDescent="0.25">
      <c r="A46" s="10" t="s">
        <v>18</v>
      </c>
      <c r="D46" s="11">
        <v>11.16</v>
      </c>
      <c r="E46" s="10">
        <v>20</v>
      </c>
      <c r="F46" s="12">
        <f t="shared" si="14"/>
        <v>0.55800000000000005</v>
      </c>
      <c r="H46" s="11">
        <v>16</v>
      </c>
      <c r="I46" s="11">
        <v>14</v>
      </c>
      <c r="J46" s="11">
        <v>12.34</v>
      </c>
      <c r="K46" s="11">
        <v>9.8699999999999992</v>
      </c>
      <c r="L46" s="11">
        <v>7</v>
      </c>
      <c r="M46" s="11">
        <v>8.5</v>
      </c>
      <c r="N46" s="11" t="s">
        <v>17</v>
      </c>
    </row>
    <row r="47" spans="1:14" x14ac:dyDescent="0.25">
      <c r="A47" t="s">
        <v>14</v>
      </c>
      <c r="C47" t="s">
        <v>70</v>
      </c>
      <c r="D47" s="3">
        <v>13.05</v>
      </c>
      <c r="E47">
        <v>20</v>
      </c>
      <c r="F47" s="5">
        <f t="shared" si="14"/>
        <v>0.65250000000000008</v>
      </c>
      <c r="H47" s="3">
        <v>17.850000000000001</v>
      </c>
      <c r="I47" s="3">
        <v>15.61</v>
      </c>
      <c r="J47" s="3">
        <v>13.98</v>
      </c>
      <c r="K47" s="3">
        <v>11.75</v>
      </c>
      <c r="L47" s="3">
        <v>9.25</v>
      </c>
      <c r="M47" s="3">
        <v>7.29</v>
      </c>
      <c r="N47" s="3">
        <v>5</v>
      </c>
    </row>
    <row r="48" spans="1:14" x14ac:dyDescent="0.25">
      <c r="A48" t="s">
        <v>29</v>
      </c>
      <c r="C48" t="s">
        <v>70</v>
      </c>
      <c r="D48" s="3">
        <v>13.06</v>
      </c>
      <c r="E48">
        <v>20</v>
      </c>
      <c r="F48" s="5">
        <f t="shared" si="14"/>
        <v>0.65300000000000002</v>
      </c>
      <c r="H48" s="3">
        <v>17.02</v>
      </c>
      <c r="I48" s="3">
        <v>16.02</v>
      </c>
      <c r="J48" s="3">
        <v>13.75</v>
      </c>
      <c r="K48" s="3">
        <v>11.77</v>
      </c>
      <c r="L48" s="3">
        <v>9.32</v>
      </c>
      <c r="M48" s="3">
        <v>7.84</v>
      </c>
      <c r="N48" s="3">
        <v>4</v>
      </c>
    </row>
    <row r="49" spans="1:14" s="10" customFormat="1" hidden="1" x14ac:dyDescent="0.25">
      <c r="A49" s="10" t="s">
        <v>21</v>
      </c>
      <c r="D49" s="11">
        <v>10.9</v>
      </c>
      <c r="E49" s="10">
        <v>20</v>
      </c>
      <c r="F49" s="12">
        <f t="shared" si="14"/>
        <v>0.54500000000000004</v>
      </c>
      <c r="H49" s="11" t="s">
        <v>17</v>
      </c>
      <c r="I49" s="11">
        <v>18.670000000000002</v>
      </c>
      <c r="J49" s="11">
        <v>12.92</v>
      </c>
      <c r="K49" s="11">
        <v>11.2</v>
      </c>
      <c r="L49" s="11">
        <v>11</v>
      </c>
      <c r="M49" s="11">
        <v>8.33</v>
      </c>
      <c r="N49" s="11">
        <v>0</v>
      </c>
    </row>
    <row r="50" spans="1:14" s="2" customFormat="1" x14ac:dyDescent="0.25">
      <c r="A50" s="13" t="s">
        <v>40</v>
      </c>
      <c r="B50" s="13"/>
      <c r="C50" s="13"/>
      <c r="D50" s="14">
        <f>SUM(D45+(D47+D48)/2)</f>
        <v>25.115000000000002</v>
      </c>
      <c r="E50" s="15">
        <f>SUM(E45+(E47+E48)/2)</f>
        <v>40</v>
      </c>
      <c r="F50" s="16">
        <f t="shared" si="14"/>
        <v>0.62787500000000007</v>
      </c>
      <c r="G50" s="13"/>
      <c r="H50" s="14">
        <f t="shared" ref="H50:N50" si="15">SUM(H45+(H47+H48)/2)</f>
        <v>33.385000000000005</v>
      </c>
      <c r="I50" s="14">
        <f t="shared" si="15"/>
        <v>30.115000000000002</v>
      </c>
      <c r="J50" s="14">
        <f t="shared" si="15"/>
        <v>26.634999999999998</v>
      </c>
      <c r="K50" s="14">
        <f t="shared" si="15"/>
        <v>22.619999999999997</v>
      </c>
      <c r="L50" s="14">
        <f t="shared" si="15"/>
        <v>18.265000000000001</v>
      </c>
      <c r="M50" s="14">
        <f t="shared" si="15"/>
        <v>15.274999999999999</v>
      </c>
      <c r="N50" s="14">
        <f t="shared" si="15"/>
        <v>11.73</v>
      </c>
    </row>
    <row r="52" spans="1:14" s="2" customFormat="1" x14ac:dyDescent="0.25">
      <c r="A52" s="2" t="s">
        <v>46</v>
      </c>
      <c r="D52" s="4"/>
      <c r="H52" s="4"/>
      <c r="I52" s="4"/>
      <c r="J52" s="4"/>
      <c r="K52" s="4"/>
      <c r="L52" s="4"/>
      <c r="M52" s="4"/>
      <c r="N52" s="4"/>
    </row>
    <row r="53" spans="1:14" x14ac:dyDescent="0.25">
      <c r="A53" t="s">
        <v>15</v>
      </c>
      <c r="C53" t="s">
        <v>72</v>
      </c>
      <c r="D53" s="3">
        <v>12.78</v>
      </c>
      <c r="E53">
        <v>20</v>
      </c>
      <c r="F53" s="5">
        <f t="shared" ref="F53:F58" si="16">(D53/E53)</f>
        <v>0.63900000000000001</v>
      </c>
      <c r="H53" s="3">
        <v>16.22</v>
      </c>
      <c r="I53" s="3">
        <v>14.27</v>
      </c>
      <c r="J53" s="3">
        <v>12.68</v>
      </c>
      <c r="K53" s="3">
        <v>10.039999999999999</v>
      </c>
      <c r="L53" s="3">
        <v>8.73</v>
      </c>
      <c r="M53" s="3">
        <v>6.5</v>
      </c>
      <c r="N53" s="3" t="s">
        <v>17</v>
      </c>
    </row>
    <row r="54" spans="1:14" s="10" customFormat="1" hidden="1" x14ac:dyDescent="0.25">
      <c r="A54" s="10" t="s">
        <v>18</v>
      </c>
      <c r="D54" s="11">
        <v>11.29</v>
      </c>
      <c r="E54" s="10">
        <v>20</v>
      </c>
      <c r="F54" s="12">
        <f t="shared" si="16"/>
        <v>0.5645</v>
      </c>
      <c r="H54" s="11" t="s">
        <v>17</v>
      </c>
      <c r="I54" s="11">
        <v>12.75</v>
      </c>
      <c r="J54" s="11">
        <v>9.33</v>
      </c>
      <c r="K54" s="11" t="s">
        <v>17</v>
      </c>
      <c r="L54" s="11" t="s">
        <v>17</v>
      </c>
      <c r="M54" s="11" t="s">
        <v>17</v>
      </c>
      <c r="N54" s="11" t="s">
        <v>17</v>
      </c>
    </row>
    <row r="55" spans="1:14" x14ac:dyDescent="0.25">
      <c r="A55" t="s">
        <v>19</v>
      </c>
      <c r="C55" t="s">
        <v>70</v>
      </c>
      <c r="D55" s="3">
        <v>14.7</v>
      </c>
      <c r="E55">
        <v>20</v>
      </c>
      <c r="F55" s="5">
        <f t="shared" si="16"/>
        <v>0.73499999999999999</v>
      </c>
      <c r="H55" s="3">
        <v>17.52</v>
      </c>
      <c r="I55" s="3">
        <v>16.34</v>
      </c>
      <c r="J55" s="3">
        <v>14.75</v>
      </c>
      <c r="K55" s="3">
        <v>11.39</v>
      </c>
      <c r="L55" s="3">
        <v>11</v>
      </c>
      <c r="M55" s="3">
        <v>5</v>
      </c>
      <c r="N55" s="3" t="s">
        <v>17</v>
      </c>
    </row>
    <row r="56" spans="1:14" x14ac:dyDescent="0.25">
      <c r="A56" t="s">
        <v>20</v>
      </c>
      <c r="C56" t="s">
        <v>70</v>
      </c>
      <c r="D56" s="3">
        <v>15.31</v>
      </c>
      <c r="E56">
        <v>20</v>
      </c>
      <c r="F56" s="5">
        <f t="shared" si="16"/>
        <v>0.76550000000000007</v>
      </c>
      <c r="H56" s="3">
        <v>18</v>
      </c>
      <c r="I56" s="3">
        <v>17.440000000000001</v>
      </c>
      <c r="J56" s="3">
        <v>14.75</v>
      </c>
      <c r="K56" s="3">
        <v>13.73</v>
      </c>
      <c r="L56" s="3">
        <v>13.5</v>
      </c>
      <c r="M56" s="3">
        <v>4</v>
      </c>
      <c r="N56" s="3" t="s">
        <v>17</v>
      </c>
    </row>
    <row r="57" spans="1:14" s="10" customFormat="1" hidden="1" x14ac:dyDescent="0.25">
      <c r="A57" s="10" t="s">
        <v>21</v>
      </c>
      <c r="D57" s="11">
        <v>7.83</v>
      </c>
      <c r="E57" s="10">
        <v>20</v>
      </c>
      <c r="F57" s="12">
        <f t="shared" si="16"/>
        <v>0.39150000000000001</v>
      </c>
      <c r="H57" s="11" t="s">
        <v>17</v>
      </c>
      <c r="I57" s="11">
        <v>15</v>
      </c>
      <c r="J57" s="11">
        <v>11.5</v>
      </c>
      <c r="K57" s="11">
        <v>9</v>
      </c>
      <c r="L57" s="11">
        <v>0</v>
      </c>
      <c r="M57" s="11">
        <v>0</v>
      </c>
      <c r="N57" s="11" t="s">
        <v>17</v>
      </c>
    </row>
    <row r="58" spans="1:14" s="2" customFormat="1" x14ac:dyDescent="0.25">
      <c r="A58" s="13" t="s">
        <v>40</v>
      </c>
      <c r="B58" s="13"/>
      <c r="C58" s="13"/>
      <c r="D58" s="14">
        <f>SUM(D53+(D55+D56)/2)</f>
        <v>27.784999999999997</v>
      </c>
      <c r="E58" s="15">
        <f>SUM(E53+(E55+E56)/2)</f>
        <v>40</v>
      </c>
      <c r="F58" s="16">
        <f t="shared" si="16"/>
        <v>0.69462499999999994</v>
      </c>
      <c r="G58" s="13"/>
      <c r="H58" s="14">
        <f t="shared" ref="H58:M58" si="17">SUM(H53+(H55+H56)/2)</f>
        <v>33.979999999999997</v>
      </c>
      <c r="I58" s="14">
        <f t="shared" si="17"/>
        <v>31.16</v>
      </c>
      <c r="J58" s="14">
        <f t="shared" si="17"/>
        <v>27.43</v>
      </c>
      <c r="K58" s="14">
        <f t="shared" si="17"/>
        <v>22.6</v>
      </c>
      <c r="L58" s="14">
        <f t="shared" si="17"/>
        <v>20.98</v>
      </c>
      <c r="M58" s="14">
        <f t="shared" si="17"/>
        <v>11</v>
      </c>
      <c r="N58" s="14" t="s">
        <v>17</v>
      </c>
    </row>
    <row r="60" spans="1:14" s="2" customFormat="1" x14ac:dyDescent="0.25">
      <c r="A60" s="2" t="s">
        <v>48</v>
      </c>
      <c r="D60" s="4"/>
      <c r="H60" s="4"/>
      <c r="I60" s="4"/>
      <c r="J60" s="4"/>
      <c r="K60" s="4"/>
      <c r="L60" s="4"/>
      <c r="M60" s="4"/>
      <c r="N60" s="4"/>
    </row>
    <row r="61" spans="1:14" x14ac:dyDescent="0.25">
      <c r="A61" t="s">
        <v>16</v>
      </c>
      <c r="C61" t="s">
        <v>72</v>
      </c>
      <c r="D61" s="3">
        <v>11.42</v>
      </c>
      <c r="E61">
        <v>20</v>
      </c>
      <c r="F61" s="5">
        <f t="shared" ref="F61:F66" si="18">(D61/E61)</f>
        <v>0.57099999999999995</v>
      </c>
      <c r="H61" s="3">
        <v>15.67</v>
      </c>
      <c r="I61" s="3">
        <v>14.52</v>
      </c>
      <c r="J61" s="3">
        <v>12.12</v>
      </c>
      <c r="K61" s="3">
        <v>10.65</v>
      </c>
      <c r="L61" s="3">
        <v>8.9600000000000009</v>
      </c>
      <c r="M61" s="3">
        <v>8.7100000000000009</v>
      </c>
      <c r="N61" s="3" t="s">
        <v>17</v>
      </c>
    </row>
    <row r="62" spans="1:14" s="10" customFormat="1" hidden="1" x14ac:dyDescent="0.25">
      <c r="A62" s="10" t="s">
        <v>18</v>
      </c>
      <c r="D62" s="11">
        <v>11.29</v>
      </c>
      <c r="E62" s="10">
        <v>20</v>
      </c>
      <c r="F62" s="12">
        <f t="shared" si="18"/>
        <v>0.5645</v>
      </c>
      <c r="H62" s="11" t="s">
        <v>17</v>
      </c>
      <c r="I62" s="11">
        <v>12.75</v>
      </c>
      <c r="J62" s="11">
        <v>9.33</v>
      </c>
      <c r="K62" s="11" t="s">
        <v>17</v>
      </c>
      <c r="L62" s="11" t="s">
        <v>17</v>
      </c>
      <c r="M62" s="11" t="s">
        <v>17</v>
      </c>
      <c r="N62" s="11" t="s">
        <v>17</v>
      </c>
    </row>
    <row r="63" spans="1:14" x14ac:dyDescent="0.25">
      <c r="A63" t="s">
        <v>14</v>
      </c>
      <c r="C63" t="s">
        <v>70</v>
      </c>
      <c r="D63" s="3">
        <v>13.93</v>
      </c>
      <c r="E63">
        <v>20</v>
      </c>
      <c r="F63" s="5">
        <f t="shared" si="18"/>
        <v>0.69650000000000001</v>
      </c>
      <c r="H63" s="3" t="s">
        <v>17</v>
      </c>
      <c r="I63" s="3">
        <v>17.899999999999999</v>
      </c>
      <c r="J63" s="3">
        <v>15.2</v>
      </c>
      <c r="K63" s="3">
        <v>13.04</v>
      </c>
      <c r="L63" s="3">
        <v>8.8000000000000007</v>
      </c>
      <c r="M63" s="3">
        <v>7.67</v>
      </c>
      <c r="N63" s="3" t="s">
        <v>17</v>
      </c>
    </row>
    <row r="64" spans="1:14" x14ac:dyDescent="0.25">
      <c r="A64" t="s">
        <v>29</v>
      </c>
      <c r="C64" t="s">
        <v>70</v>
      </c>
      <c r="D64" s="3">
        <v>12.8</v>
      </c>
      <c r="E64">
        <v>20</v>
      </c>
      <c r="F64" s="5">
        <f t="shared" si="18"/>
        <v>0.64</v>
      </c>
      <c r="H64" s="3">
        <v>18.5</v>
      </c>
      <c r="I64" s="3">
        <v>16.059999999999999</v>
      </c>
      <c r="J64" s="3">
        <v>14.3</v>
      </c>
      <c r="K64" s="3">
        <v>11.87</v>
      </c>
      <c r="L64" s="3">
        <v>9.4</v>
      </c>
      <c r="M64" s="3">
        <v>7.67</v>
      </c>
      <c r="N64" s="3" t="s">
        <v>17</v>
      </c>
    </row>
    <row r="65" spans="1:14" s="10" customFormat="1" hidden="1" x14ac:dyDescent="0.25">
      <c r="A65" s="10" t="s">
        <v>21</v>
      </c>
      <c r="D65" s="11">
        <v>7.83</v>
      </c>
      <c r="E65" s="10">
        <v>20</v>
      </c>
      <c r="F65" s="12">
        <f t="shared" si="18"/>
        <v>0.39150000000000001</v>
      </c>
      <c r="H65" s="11" t="s">
        <v>17</v>
      </c>
      <c r="I65" s="11">
        <v>15</v>
      </c>
      <c r="J65" s="11">
        <v>11.5</v>
      </c>
      <c r="K65" s="11">
        <v>9</v>
      </c>
      <c r="L65" s="11">
        <v>0</v>
      </c>
      <c r="M65" s="11">
        <v>0</v>
      </c>
      <c r="N65" s="11" t="s">
        <v>17</v>
      </c>
    </row>
    <row r="66" spans="1:14" s="2" customFormat="1" x14ac:dyDescent="0.25">
      <c r="A66" s="13" t="s">
        <v>40</v>
      </c>
      <c r="B66" s="13"/>
      <c r="C66" s="13"/>
      <c r="D66" s="14">
        <f>SUM(D61+(D63+D64)/2)</f>
        <v>24.785</v>
      </c>
      <c r="E66" s="15">
        <f>SUM(E61+(E63+E64)/2)</f>
        <v>40</v>
      </c>
      <c r="F66" s="16">
        <f t="shared" si="18"/>
        <v>0.61962499999999998</v>
      </c>
      <c r="G66" s="13"/>
      <c r="H66" s="14">
        <f>SUM(H61+H64)</f>
        <v>34.17</v>
      </c>
      <c r="I66" s="14">
        <f t="shared" ref="I66:M66" si="19">SUM(I61+(I63+I64)/2)</f>
        <v>31.499999999999996</v>
      </c>
      <c r="J66" s="14">
        <f t="shared" si="19"/>
        <v>26.869999999999997</v>
      </c>
      <c r="K66" s="14">
        <f t="shared" si="19"/>
        <v>23.104999999999997</v>
      </c>
      <c r="L66" s="14">
        <f t="shared" si="19"/>
        <v>18.060000000000002</v>
      </c>
      <c r="M66" s="14">
        <f t="shared" si="19"/>
        <v>16.380000000000003</v>
      </c>
      <c r="N66" s="14" t="s">
        <v>17</v>
      </c>
    </row>
    <row r="68" spans="1:14" s="2" customFormat="1" x14ac:dyDescent="0.25">
      <c r="A68" s="2" t="s">
        <v>49</v>
      </c>
      <c r="D68" s="4"/>
      <c r="H68" s="4"/>
      <c r="I68" s="4"/>
      <c r="J68" s="4"/>
      <c r="K68" s="4"/>
      <c r="L68" s="4"/>
      <c r="M68" s="4"/>
      <c r="N68" s="4"/>
    </row>
    <row r="69" spans="1:14" x14ac:dyDescent="0.25">
      <c r="A69" t="s">
        <v>15</v>
      </c>
      <c r="C69" t="s">
        <v>72</v>
      </c>
      <c r="D69" s="3">
        <v>12.33</v>
      </c>
      <c r="E69">
        <v>20</v>
      </c>
      <c r="F69" s="5">
        <f t="shared" ref="F69:F74" si="20">(D69/E69)</f>
        <v>0.61650000000000005</v>
      </c>
      <c r="H69" s="3">
        <v>16.739999999999998</v>
      </c>
      <c r="I69" s="3">
        <v>14.93</v>
      </c>
      <c r="J69" s="3">
        <v>12.88</v>
      </c>
      <c r="K69" s="3">
        <v>11.02</v>
      </c>
      <c r="L69" s="3">
        <v>8.77</v>
      </c>
      <c r="M69" s="3">
        <v>7.94</v>
      </c>
      <c r="N69" s="3">
        <v>6.69</v>
      </c>
    </row>
    <row r="70" spans="1:14" s="10" customFormat="1" hidden="1" x14ac:dyDescent="0.25">
      <c r="A70" s="10" t="s">
        <v>18</v>
      </c>
      <c r="D70" s="11">
        <v>12.51</v>
      </c>
      <c r="E70" s="10">
        <v>20</v>
      </c>
      <c r="F70" s="12">
        <f t="shared" si="20"/>
        <v>0.62549999999999994</v>
      </c>
      <c r="H70" s="11">
        <v>15.25</v>
      </c>
      <c r="I70" s="11">
        <v>15.21</v>
      </c>
      <c r="J70" s="11">
        <v>13.12</v>
      </c>
      <c r="K70" s="11">
        <v>10.92</v>
      </c>
      <c r="L70" s="11">
        <v>9.6199999999999992</v>
      </c>
      <c r="M70" s="11">
        <v>9</v>
      </c>
      <c r="N70" s="11">
        <v>7.5</v>
      </c>
    </row>
    <row r="71" spans="1:14" x14ac:dyDescent="0.25">
      <c r="A71" t="s">
        <v>19</v>
      </c>
      <c r="C71" t="s">
        <v>70</v>
      </c>
      <c r="D71" s="3">
        <v>12.33</v>
      </c>
      <c r="E71">
        <v>20</v>
      </c>
      <c r="F71" s="5">
        <f t="shared" si="20"/>
        <v>0.61650000000000005</v>
      </c>
      <c r="H71" s="3">
        <v>17.05</v>
      </c>
      <c r="I71" s="3">
        <v>15.34</v>
      </c>
      <c r="J71" s="3">
        <v>13.65</v>
      </c>
      <c r="K71" s="3">
        <v>11.48</v>
      </c>
      <c r="L71" s="3">
        <v>10</v>
      </c>
      <c r="M71" s="3">
        <v>7.25</v>
      </c>
      <c r="N71" s="3">
        <v>4.9400000000000004</v>
      </c>
    </row>
    <row r="72" spans="1:14" x14ac:dyDescent="0.25">
      <c r="A72" t="s">
        <v>20</v>
      </c>
      <c r="C72" t="s">
        <v>70</v>
      </c>
      <c r="D72" s="3">
        <v>13.88</v>
      </c>
      <c r="E72">
        <v>20</v>
      </c>
      <c r="F72" s="5">
        <f t="shared" si="20"/>
        <v>0.69400000000000006</v>
      </c>
      <c r="H72" s="3">
        <v>17.260000000000002</v>
      </c>
      <c r="I72" s="3">
        <v>15.89</v>
      </c>
      <c r="J72" s="3">
        <v>14.31</v>
      </c>
      <c r="K72" s="3">
        <v>12.48</v>
      </c>
      <c r="L72" s="3">
        <v>10.54</v>
      </c>
      <c r="M72" s="3">
        <v>9.2200000000000006</v>
      </c>
      <c r="N72" s="3">
        <v>5.88</v>
      </c>
    </row>
    <row r="73" spans="1:14" s="10" customFormat="1" hidden="1" x14ac:dyDescent="0.25">
      <c r="A73" s="10" t="s">
        <v>21</v>
      </c>
      <c r="D73" s="11">
        <v>11.85</v>
      </c>
      <c r="E73" s="10">
        <v>20</v>
      </c>
      <c r="F73" s="12">
        <f t="shared" si="20"/>
        <v>0.59250000000000003</v>
      </c>
      <c r="H73" s="11">
        <v>15</v>
      </c>
      <c r="I73" s="11">
        <v>14.58</v>
      </c>
      <c r="J73" s="11">
        <v>13.79</v>
      </c>
      <c r="K73" s="11">
        <v>11.7</v>
      </c>
      <c r="L73" s="11">
        <v>11.5</v>
      </c>
      <c r="M73" s="11">
        <v>0</v>
      </c>
      <c r="N73" s="11">
        <v>0</v>
      </c>
    </row>
    <row r="74" spans="1:14" s="2" customFormat="1" x14ac:dyDescent="0.25">
      <c r="A74" s="13" t="s">
        <v>40</v>
      </c>
      <c r="B74" s="13"/>
      <c r="C74" s="13"/>
      <c r="D74" s="14">
        <f>SUM(D69+(D71+D72)/2)</f>
        <v>25.435000000000002</v>
      </c>
      <c r="E74" s="15">
        <f>SUM(E69+(E71+E72)/2)</f>
        <v>40</v>
      </c>
      <c r="F74" s="16">
        <f t="shared" si="20"/>
        <v>0.63587500000000008</v>
      </c>
      <c r="G74" s="13"/>
      <c r="H74" s="14">
        <f t="shared" ref="H74:N74" si="21">SUM(H69+(H71+H72)/2)</f>
        <v>33.894999999999996</v>
      </c>
      <c r="I74" s="14">
        <f t="shared" si="21"/>
        <v>30.545000000000002</v>
      </c>
      <c r="J74" s="14">
        <f t="shared" si="21"/>
        <v>26.86</v>
      </c>
      <c r="K74" s="14">
        <f t="shared" si="21"/>
        <v>23</v>
      </c>
      <c r="L74" s="14">
        <f t="shared" si="21"/>
        <v>19.04</v>
      </c>
      <c r="M74" s="14">
        <f t="shared" si="21"/>
        <v>16.175000000000001</v>
      </c>
      <c r="N74" s="14">
        <f t="shared" si="21"/>
        <v>12.100000000000001</v>
      </c>
    </row>
    <row r="76" spans="1:14" s="2" customFormat="1" x14ac:dyDescent="0.25">
      <c r="A76" s="2" t="s">
        <v>50</v>
      </c>
      <c r="D76" s="4"/>
      <c r="H76" s="4"/>
      <c r="I76" s="4"/>
      <c r="J76" s="4"/>
      <c r="K76" s="4"/>
      <c r="L76" s="4"/>
      <c r="M76" s="4"/>
      <c r="N76" s="4"/>
    </row>
    <row r="77" spans="1:14" x14ac:dyDescent="0.25">
      <c r="A77" t="s">
        <v>16</v>
      </c>
      <c r="C77" t="s">
        <v>72</v>
      </c>
      <c r="D77" s="3">
        <v>12.19</v>
      </c>
      <c r="E77">
        <v>20</v>
      </c>
      <c r="F77" s="5">
        <f t="shared" ref="F77:F82" si="22">(D77/E77)</f>
        <v>0.60949999999999993</v>
      </c>
      <c r="H77" s="3">
        <v>16.62</v>
      </c>
      <c r="I77" s="3">
        <v>14.83</v>
      </c>
      <c r="J77" s="3">
        <v>12.88</v>
      </c>
      <c r="K77" s="3">
        <v>10.93</v>
      </c>
      <c r="L77" s="3">
        <v>9.2799999999999994</v>
      </c>
      <c r="M77" s="3">
        <v>7.95</v>
      </c>
      <c r="N77" s="3">
        <v>6.6</v>
      </c>
    </row>
    <row r="78" spans="1:14" s="10" customFormat="1" hidden="1" x14ac:dyDescent="0.25">
      <c r="A78" s="10" t="s">
        <v>18</v>
      </c>
      <c r="D78" s="11">
        <v>12.51</v>
      </c>
      <c r="E78" s="10">
        <v>20</v>
      </c>
      <c r="F78" s="12">
        <f t="shared" si="22"/>
        <v>0.62549999999999994</v>
      </c>
      <c r="H78" s="11">
        <v>15.25</v>
      </c>
      <c r="I78" s="11">
        <v>15.21</v>
      </c>
      <c r="J78" s="11">
        <v>13.12</v>
      </c>
      <c r="K78" s="11">
        <v>10.92</v>
      </c>
      <c r="L78" s="11">
        <v>9.6199999999999992</v>
      </c>
      <c r="M78" s="11">
        <v>9</v>
      </c>
      <c r="N78" s="11">
        <v>7.5</v>
      </c>
    </row>
    <row r="79" spans="1:14" x14ac:dyDescent="0.25">
      <c r="A79" t="s">
        <v>14</v>
      </c>
      <c r="C79" t="s">
        <v>70</v>
      </c>
      <c r="D79" s="3">
        <v>12.3</v>
      </c>
      <c r="E79">
        <v>20</v>
      </c>
      <c r="F79" s="5">
        <f t="shared" si="22"/>
        <v>0.61499999999999999</v>
      </c>
      <c r="H79" s="3">
        <v>17.329999999999998</v>
      </c>
      <c r="I79" s="3">
        <v>15.3</v>
      </c>
      <c r="J79" s="3">
        <v>13.37</v>
      </c>
      <c r="K79" s="3">
        <v>11.67</v>
      </c>
      <c r="L79" s="3">
        <v>8.3000000000000007</v>
      </c>
      <c r="M79" s="3">
        <v>4.43</v>
      </c>
      <c r="N79" s="3">
        <v>4</v>
      </c>
    </row>
    <row r="80" spans="1:14" x14ac:dyDescent="0.25">
      <c r="A80" t="s">
        <v>29</v>
      </c>
      <c r="C80" t="s">
        <v>70</v>
      </c>
      <c r="D80" s="3">
        <v>13.53</v>
      </c>
      <c r="E80">
        <v>20</v>
      </c>
      <c r="F80" s="5">
        <f t="shared" si="22"/>
        <v>0.67649999999999999</v>
      </c>
      <c r="H80" s="3">
        <v>17.05</v>
      </c>
      <c r="I80" s="3">
        <v>16.170000000000002</v>
      </c>
      <c r="J80" s="3">
        <v>14.31</v>
      </c>
      <c r="K80" s="3">
        <v>12.11</v>
      </c>
      <c r="L80" s="3">
        <v>10.56</v>
      </c>
      <c r="M80" s="3">
        <v>7.23</v>
      </c>
      <c r="N80" s="3">
        <v>3.67</v>
      </c>
    </row>
    <row r="81" spans="1:14" s="10" customFormat="1" hidden="1" x14ac:dyDescent="0.25">
      <c r="A81" s="10" t="s">
        <v>21</v>
      </c>
      <c r="D81" s="11">
        <v>11.85</v>
      </c>
      <c r="E81" s="10">
        <v>20</v>
      </c>
      <c r="F81" s="12">
        <f t="shared" si="22"/>
        <v>0.59250000000000003</v>
      </c>
      <c r="H81" s="11">
        <v>15</v>
      </c>
      <c r="I81" s="11">
        <v>14.58</v>
      </c>
      <c r="J81" s="11">
        <v>13.79</v>
      </c>
      <c r="K81" s="11">
        <v>11.7</v>
      </c>
      <c r="L81" s="11">
        <v>11.5</v>
      </c>
      <c r="M81" s="11">
        <v>0</v>
      </c>
      <c r="N81" s="11">
        <v>0</v>
      </c>
    </row>
    <row r="82" spans="1:14" s="2" customFormat="1" x14ac:dyDescent="0.25">
      <c r="A82" s="13" t="s">
        <v>40</v>
      </c>
      <c r="B82" s="13"/>
      <c r="C82" s="13"/>
      <c r="D82" s="14">
        <f>SUM(D77+(D79+D80)/2)</f>
        <v>25.104999999999997</v>
      </c>
      <c r="E82" s="15">
        <f>SUM(E77+(E79+E80)/2)</f>
        <v>40</v>
      </c>
      <c r="F82" s="16">
        <f t="shared" si="22"/>
        <v>0.62762499999999988</v>
      </c>
      <c r="G82" s="13"/>
      <c r="H82" s="14">
        <f t="shared" ref="H82:N82" si="23">SUM(H77+(H79+H80)/2)</f>
        <v>33.81</v>
      </c>
      <c r="I82" s="14">
        <f t="shared" si="23"/>
        <v>30.565000000000001</v>
      </c>
      <c r="J82" s="14">
        <f t="shared" si="23"/>
        <v>26.72</v>
      </c>
      <c r="K82" s="14">
        <f t="shared" si="23"/>
        <v>22.82</v>
      </c>
      <c r="L82" s="14">
        <f t="shared" si="23"/>
        <v>18.71</v>
      </c>
      <c r="M82" s="14">
        <f t="shared" si="23"/>
        <v>13.780000000000001</v>
      </c>
      <c r="N82" s="14">
        <f t="shared" si="23"/>
        <v>10.434999999999999</v>
      </c>
    </row>
    <row r="84" spans="1:14" s="2" customFormat="1" x14ac:dyDescent="0.25">
      <c r="A84" s="2" t="s">
        <v>51</v>
      </c>
      <c r="D84" s="4"/>
      <c r="H84" s="4"/>
      <c r="I84" s="4"/>
      <c r="J84" s="4"/>
      <c r="K84" s="4"/>
      <c r="L84" s="4"/>
      <c r="M84" s="4"/>
      <c r="N84" s="4"/>
    </row>
    <row r="85" spans="1:14" x14ac:dyDescent="0.25">
      <c r="A85" t="s">
        <v>15</v>
      </c>
      <c r="C85" t="s">
        <v>72</v>
      </c>
      <c r="D85" s="3">
        <v>12.51</v>
      </c>
      <c r="E85">
        <v>20</v>
      </c>
      <c r="F85" s="5">
        <f t="shared" ref="F85:F90" si="24">(D85/E85)</f>
        <v>0.62549999999999994</v>
      </c>
      <c r="H85" s="3">
        <v>16.93</v>
      </c>
      <c r="I85" s="3">
        <v>14.85</v>
      </c>
      <c r="J85" s="3">
        <v>13.21</v>
      </c>
      <c r="K85" s="3">
        <v>11.68</v>
      </c>
      <c r="L85" s="3">
        <v>10.61</v>
      </c>
      <c r="M85" s="3">
        <v>8.58</v>
      </c>
      <c r="N85" s="3">
        <v>8</v>
      </c>
    </row>
    <row r="86" spans="1:14" s="10" customFormat="1" hidden="1" x14ac:dyDescent="0.25">
      <c r="A86" s="10" t="s">
        <v>18</v>
      </c>
      <c r="D86" s="11">
        <v>12.67</v>
      </c>
      <c r="E86" s="10">
        <v>20</v>
      </c>
      <c r="F86" s="12">
        <f t="shared" si="24"/>
        <v>0.63349999999999995</v>
      </c>
      <c r="H86" s="11">
        <v>17</v>
      </c>
      <c r="I86" s="11">
        <v>17.29</v>
      </c>
      <c r="J86" s="11">
        <v>12.59</v>
      </c>
      <c r="K86" s="11">
        <v>11.6</v>
      </c>
      <c r="L86" s="11">
        <v>11.75</v>
      </c>
      <c r="M86" s="11">
        <v>5</v>
      </c>
      <c r="N86" s="11">
        <v>11</v>
      </c>
    </row>
    <row r="87" spans="1:14" x14ac:dyDescent="0.25">
      <c r="A87" t="s">
        <v>19</v>
      </c>
      <c r="C87" t="s">
        <v>70</v>
      </c>
      <c r="D87" s="3">
        <v>12.49</v>
      </c>
      <c r="E87">
        <v>20</v>
      </c>
      <c r="F87" s="5">
        <f t="shared" si="24"/>
        <v>0.62450000000000006</v>
      </c>
      <c r="H87" s="3">
        <v>17.559999999999999</v>
      </c>
      <c r="I87" s="3">
        <v>15.6</v>
      </c>
      <c r="J87" s="3">
        <v>13.78</v>
      </c>
      <c r="K87" s="3">
        <v>11.77</v>
      </c>
      <c r="L87" s="3">
        <v>9.6</v>
      </c>
      <c r="M87" s="3">
        <v>8.33</v>
      </c>
      <c r="N87" s="3">
        <v>4.5</v>
      </c>
    </row>
    <row r="88" spans="1:14" x14ac:dyDescent="0.25">
      <c r="A88" t="s">
        <v>20</v>
      </c>
      <c r="C88" t="s">
        <v>70</v>
      </c>
      <c r="D88" s="3">
        <v>12.81</v>
      </c>
      <c r="E88">
        <v>20</v>
      </c>
      <c r="F88" s="5">
        <f t="shared" si="24"/>
        <v>0.64050000000000007</v>
      </c>
      <c r="H88" s="3">
        <v>16.79</v>
      </c>
      <c r="I88" s="3">
        <v>15.42</v>
      </c>
      <c r="J88" s="3">
        <v>13.85</v>
      </c>
      <c r="K88" s="3">
        <v>11.78</v>
      </c>
      <c r="L88" s="3">
        <v>9.42</v>
      </c>
      <c r="M88" s="3">
        <v>8.69</v>
      </c>
      <c r="N88" s="3">
        <v>7</v>
      </c>
    </row>
    <row r="89" spans="1:14" s="10" customFormat="1" hidden="1" x14ac:dyDescent="0.25">
      <c r="A89" s="10" t="s">
        <v>21</v>
      </c>
      <c r="D89" s="11">
        <v>10.119999999999999</v>
      </c>
      <c r="E89" s="10">
        <v>20</v>
      </c>
      <c r="F89" s="12">
        <f t="shared" si="24"/>
        <v>0.50600000000000001</v>
      </c>
      <c r="H89" s="11" t="s">
        <v>17</v>
      </c>
      <c r="I89" s="11">
        <v>13</v>
      </c>
      <c r="J89" s="11">
        <v>12.8</v>
      </c>
      <c r="K89" s="11">
        <v>11.46</v>
      </c>
      <c r="L89" s="11">
        <v>5</v>
      </c>
      <c r="M89" s="11">
        <v>0</v>
      </c>
      <c r="N89" s="11">
        <v>5.33</v>
      </c>
    </row>
    <row r="90" spans="1:14" s="2" customFormat="1" x14ac:dyDescent="0.25">
      <c r="A90" s="13" t="s">
        <v>40</v>
      </c>
      <c r="B90" s="13"/>
      <c r="C90" s="13"/>
      <c r="D90" s="14">
        <f>SUM(D85+(D87+D88)/2)</f>
        <v>25.16</v>
      </c>
      <c r="E90" s="15">
        <f>SUM(E85+(E87+E88)/2)</f>
        <v>40</v>
      </c>
      <c r="F90" s="16">
        <f t="shared" si="24"/>
        <v>0.629</v>
      </c>
      <c r="G90" s="13"/>
      <c r="H90" s="14">
        <f t="shared" ref="H90:N90" si="25">SUM(H85+(H87+H88)/2)</f>
        <v>34.104999999999997</v>
      </c>
      <c r="I90" s="14">
        <f t="shared" si="25"/>
        <v>30.36</v>
      </c>
      <c r="J90" s="14">
        <f t="shared" si="25"/>
        <v>27.024999999999999</v>
      </c>
      <c r="K90" s="14">
        <f t="shared" si="25"/>
        <v>23.454999999999998</v>
      </c>
      <c r="L90" s="14">
        <f t="shared" si="25"/>
        <v>20.119999999999997</v>
      </c>
      <c r="M90" s="14">
        <f t="shared" si="25"/>
        <v>17.09</v>
      </c>
      <c r="N90" s="14">
        <f t="shared" si="25"/>
        <v>13.75</v>
      </c>
    </row>
    <row r="92" spans="1:14" s="2" customFormat="1" x14ac:dyDescent="0.25">
      <c r="A92" s="2" t="s">
        <v>52</v>
      </c>
      <c r="D92" s="4"/>
      <c r="H92" s="4"/>
      <c r="I92" s="4"/>
      <c r="J92" s="4"/>
      <c r="K92" s="4"/>
      <c r="L92" s="4"/>
      <c r="M92" s="4"/>
      <c r="N92" s="4"/>
    </row>
    <row r="93" spans="1:14" x14ac:dyDescent="0.25">
      <c r="A93" t="s">
        <v>16</v>
      </c>
      <c r="C93" t="s">
        <v>72</v>
      </c>
      <c r="D93" s="3">
        <v>13.03</v>
      </c>
      <c r="E93">
        <v>20</v>
      </c>
      <c r="F93" s="5">
        <f t="shared" ref="F93:F98" si="26">(D93/E93)</f>
        <v>0.65149999999999997</v>
      </c>
      <c r="H93" s="3">
        <v>16.96</v>
      </c>
      <c r="I93" s="3">
        <v>15.13</v>
      </c>
      <c r="J93" s="3">
        <v>13.72</v>
      </c>
      <c r="K93" s="3">
        <v>11.84</v>
      </c>
      <c r="L93" s="3">
        <v>9.99</v>
      </c>
      <c r="M93" s="3">
        <v>8.9700000000000006</v>
      </c>
      <c r="N93" s="3">
        <v>8.33</v>
      </c>
    </row>
    <row r="94" spans="1:14" s="10" customFormat="1" hidden="1" x14ac:dyDescent="0.25">
      <c r="A94" s="10" t="s">
        <v>18</v>
      </c>
      <c r="D94" s="11">
        <v>12.67</v>
      </c>
      <c r="E94" s="10">
        <v>20</v>
      </c>
      <c r="F94" s="12">
        <f t="shared" si="26"/>
        <v>0.63349999999999995</v>
      </c>
      <c r="H94" s="11">
        <v>17</v>
      </c>
      <c r="I94" s="11">
        <v>17.29</v>
      </c>
      <c r="J94" s="11">
        <v>12.59</v>
      </c>
      <c r="K94" s="11">
        <v>11.6</v>
      </c>
      <c r="L94" s="11">
        <v>11.75</v>
      </c>
      <c r="M94" s="11">
        <v>5</v>
      </c>
      <c r="N94" s="11">
        <v>11</v>
      </c>
    </row>
    <row r="95" spans="1:14" x14ac:dyDescent="0.25">
      <c r="A95" t="s">
        <v>14</v>
      </c>
      <c r="C95" t="s">
        <v>70</v>
      </c>
      <c r="D95" s="3">
        <v>13.09</v>
      </c>
      <c r="E95">
        <v>20</v>
      </c>
      <c r="F95" s="5">
        <f t="shared" si="26"/>
        <v>0.65449999999999997</v>
      </c>
      <c r="H95" s="3">
        <v>17.8</v>
      </c>
      <c r="I95" s="3">
        <v>16.04</v>
      </c>
      <c r="J95" s="3">
        <v>13.67</v>
      </c>
      <c r="K95" s="3">
        <v>11.76</v>
      </c>
      <c r="L95" s="3">
        <v>10.56</v>
      </c>
      <c r="M95" s="3">
        <v>8.0299999999999994</v>
      </c>
      <c r="N95" s="3">
        <v>4.75</v>
      </c>
    </row>
    <row r="96" spans="1:14" x14ac:dyDescent="0.25">
      <c r="A96" t="s">
        <v>29</v>
      </c>
      <c r="C96" t="s">
        <v>70</v>
      </c>
      <c r="D96" s="3">
        <v>13.97</v>
      </c>
      <c r="E96">
        <v>20</v>
      </c>
      <c r="F96" s="5">
        <f t="shared" si="26"/>
        <v>0.69850000000000001</v>
      </c>
      <c r="H96" s="3">
        <v>17.75</v>
      </c>
      <c r="I96" s="3">
        <v>16.13</v>
      </c>
      <c r="J96" s="3">
        <v>14.16</v>
      </c>
      <c r="K96" s="3">
        <v>12.44</v>
      </c>
      <c r="L96" s="3">
        <v>9.2899999999999991</v>
      </c>
      <c r="M96" s="3">
        <v>9</v>
      </c>
      <c r="N96" s="3" t="s">
        <v>17</v>
      </c>
    </row>
    <row r="97" spans="1:14" s="10" customFormat="1" hidden="1" x14ac:dyDescent="0.25">
      <c r="A97" s="10" t="s">
        <v>21</v>
      </c>
      <c r="D97" s="11">
        <v>10.119999999999999</v>
      </c>
      <c r="E97" s="10">
        <v>20</v>
      </c>
      <c r="F97" s="12">
        <f t="shared" si="26"/>
        <v>0.50600000000000001</v>
      </c>
      <c r="H97" s="11" t="s">
        <v>17</v>
      </c>
      <c r="I97" s="11">
        <v>13</v>
      </c>
      <c r="J97" s="11">
        <v>12.8</v>
      </c>
      <c r="K97" s="11">
        <v>11.46</v>
      </c>
      <c r="L97" s="11">
        <v>5</v>
      </c>
      <c r="M97" s="11">
        <v>0</v>
      </c>
      <c r="N97" s="11">
        <v>5.33</v>
      </c>
    </row>
    <row r="98" spans="1:14" s="2" customFormat="1" x14ac:dyDescent="0.25">
      <c r="A98" s="13" t="s">
        <v>40</v>
      </c>
      <c r="B98" s="13"/>
      <c r="C98" s="13"/>
      <c r="D98" s="14">
        <f>SUM(D93+(D95+D96)/2)</f>
        <v>26.560000000000002</v>
      </c>
      <c r="E98" s="15">
        <f>SUM(E93+(E95+E96)/2)</f>
        <v>40</v>
      </c>
      <c r="F98" s="16">
        <f t="shared" si="26"/>
        <v>0.66400000000000003</v>
      </c>
      <c r="G98" s="13"/>
      <c r="H98" s="14">
        <f t="shared" ref="H98:M98" si="27">SUM(H93+(H95+H96)/2)</f>
        <v>34.734999999999999</v>
      </c>
      <c r="I98" s="14">
        <f t="shared" si="27"/>
        <v>31.215000000000003</v>
      </c>
      <c r="J98" s="14">
        <f t="shared" si="27"/>
        <v>27.634999999999998</v>
      </c>
      <c r="K98" s="14">
        <f t="shared" si="27"/>
        <v>23.939999999999998</v>
      </c>
      <c r="L98" s="14">
        <f t="shared" si="27"/>
        <v>19.914999999999999</v>
      </c>
      <c r="M98" s="14">
        <f t="shared" si="27"/>
        <v>17.484999999999999</v>
      </c>
      <c r="N98" s="14">
        <f t="shared" ref="N98" si="28">SUM(N93+N95)</f>
        <v>13.08</v>
      </c>
    </row>
    <row r="100" spans="1:14" s="2" customFormat="1" x14ac:dyDescent="0.25">
      <c r="A100" s="2" t="s">
        <v>53</v>
      </c>
      <c r="D100" s="4"/>
      <c r="H100" s="4"/>
      <c r="I100" s="4"/>
      <c r="J100" s="4"/>
      <c r="K100" s="4"/>
      <c r="L100" s="4"/>
      <c r="M100" s="4"/>
      <c r="N100" s="4"/>
    </row>
    <row r="101" spans="1:14" x14ac:dyDescent="0.25">
      <c r="A101" t="s">
        <v>15</v>
      </c>
      <c r="C101" t="s">
        <v>72</v>
      </c>
      <c r="D101" s="3">
        <v>12.45</v>
      </c>
      <c r="E101">
        <v>20</v>
      </c>
      <c r="F101" s="5">
        <f t="shared" ref="F101:F106" si="29">(D101/E101)</f>
        <v>0.62249999999999994</v>
      </c>
      <c r="H101" s="3">
        <v>16.61</v>
      </c>
      <c r="I101" s="3">
        <v>14.79</v>
      </c>
      <c r="J101" s="3">
        <v>13.16</v>
      </c>
      <c r="K101" s="3">
        <v>11.4</v>
      </c>
      <c r="L101" s="3">
        <v>9.6300000000000008</v>
      </c>
      <c r="M101" s="3">
        <v>8.6199999999999992</v>
      </c>
      <c r="N101" s="3">
        <v>7.53</v>
      </c>
    </row>
    <row r="102" spans="1:14" s="10" customFormat="1" hidden="1" x14ac:dyDescent="0.25">
      <c r="A102" s="10" t="s">
        <v>18</v>
      </c>
      <c r="D102" s="11">
        <v>12.61</v>
      </c>
      <c r="E102" s="10">
        <v>20</v>
      </c>
      <c r="F102" s="12">
        <f t="shared" si="29"/>
        <v>0.63049999999999995</v>
      </c>
      <c r="H102" s="11">
        <v>15</v>
      </c>
      <c r="I102" s="11">
        <v>15</v>
      </c>
      <c r="J102" s="11">
        <v>12.76</v>
      </c>
      <c r="K102" s="11">
        <v>12.31</v>
      </c>
      <c r="L102" s="11">
        <v>11.33</v>
      </c>
      <c r="M102" s="11">
        <v>5</v>
      </c>
      <c r="N102" s="11" t="s">
        <v>17</v>
      </c>
    </row>
    <row r="103" spans="1:14" x14ac:dyDescent="0.25">
      <c r="A103" t="s">
        <v>19</v>
      </c>
      <c r="C103" t="s">
        <v>70</v>
      </c>
      <c r="D103" s="3">
        <v>12.98</v>
      </c>
      <c r="E103">
        <v>20</v>
      </c>
      <c r="F103" s="5">
        <f t="shared" si="29"/>
        <v>0.64900000000000002</v>
      </c>
      <c r="H103" s="3">
        <v>17.420000000000002</v>
      </c>
      <c r="I103" s="3">
        <v>15.45</v>
      </c>
      <c r="J103" s="3">
        <v>13.65</v>
      </c>
      <c r="K103" s="3">
        <v>11.55</v>
      </c>
      <c r="L103" s="3">
        <v>8.56</v>
      </c>
      <c r="M103" s="3">
        <v>6.9</v>
      </c>
      <c r="N103" s="3">
        <v>3</v>
      </c>
    </row>
    <row r="104" spans="1:14" x14ac:dyDescent="0.25">
      <c r="A104" t="s">
        <v>20</v>
      </c>
      <c r="C104" t="s">
        <v>70</v>
      </c>
      <c r="D104" s="3">
        <v>11.51</v>
      </c>
      <c r="E104">
        <v>20</v>
      </c>
      <c r="F104" s="5">
        <f t="shared" si="29"/>
        <v>0.57550000000000001</v>
      </c>
      <c r="H104" s="3">
        <v>17</v>
      </c>
      <c r="I104" s="3">
        <v>15.13</v>
      </c>
      <c r="J104" s="3">
        <v>13.34</v>
      </c>
      <c r="K104" s="3">
        <v>11.16</v>
      </c>
      <c r="L104" s="3">
        <v>8.61</v>
      </c>
      <c r="M104" s="3">
        <v>5.67</v>
      </c>
      <c r="N104" s="3">
        <v>5.09</v>
      </c>
    </row>
    <row r="105" spans="1:14" s="10" customFormat="1" hidden="1" x14ac:dyDescent="0.25">
      <c r="A105" s="10" t="s">
        <v>21</v>
      </c>
      <c r="D105" s="11">
        <v>12.04</v>
      </c>
      <c r="E105" s="10">
        <v>20</v>
      </c>
      <c r="F105" s="12">
        <f t="shared" si="29"/>
        <v>0.60199999999999998</v>
      </c>
      <c r="H105" s="11">
        <v>17.8</v>
      </c>
      <c r="I105" s="11">
        <v>15.67</v>
      </c>
      <c r="J105" s="11">
        <v>13.72</v>
      </c>
      <c r="K105" s="11">
        <v>9.92</v>
      </c>
      <c r="L105" s="11">
        <v>9.67</v>
      </c>
      <c r="M105" s="11">
        <v>0</v>
      </c>
      <c r="N105" s="11">
        <v>0</v>
      </c>
    </row>
    <row r="106" spans="1:14" s="2" customFormat="1" x14ac:dyDescent="0.25">
      <c r="A106" s="13" t="s">
        <v>40</v>
      </c>
      <c r="B106" s="13"/>
      <c r="C106" s="13"/>
      <c r="D106" s="14">
        <f>SUM(D101+(D103+D104)/2)</f>
        <v>24.695</v>
      </c>
      <c r="E106" s="15">
        <f>SUM(E101+(E103+E104)/2)</f>
        <v>40</v>
      </c>
      <c r="F106" s="16">
        <f t="shared" si="29"/>
        <v>0.61737500000000001</v>
      </c>
      <c r="G106" s="13"/>
      <c r="H106" s="14">
        <f t="shared" ref="H106:N106" si="30">SUM(H101+(H103+H104)/2)</f>
        <v>33.82</v>
      </c>
      <c r="I106" s="14">
        <f t="shared" si="30"/>
        <v>30.08</v>
      </c>
      <c r="J106" s="14">
        <f t="shared" si="30"/>
        <v>26.655000000000001</v>
      </c>
      <c r="K106" s="14">
        <f t="shared" si="30"/>
        <v>22.755000000000003</v>
      </c>
      <c r="L106" s="14">
        <f t="shared" si="30"/>
        <v>18.215000000000003</v>
      </c>
      <c r="M106" s="14">
        <f t="shared" si="30"/>
        <v>14.904999999999999</v>
      </c>
      <c r="N106" s="14">
        <f t="shared" si="30"/>
        <v>11.574999999999999</v>
      </c>
    </row>
    <row r="108" spans="1:14" s="2" customFormat="1" x14ac:dyDescent="0.25">
      <c r="A108" s="2" t="s">
        <v>54</v>
      </c>
      <c r="D108" s="4"/>
      <c r="H108" s="4"/>
      <c r="I108" s="4"/>
      <c r="J108" s="4"/>
      <c r="K108" s="4"/>
      <c r="L108" s="4"/>
      <c r="M108" s="4"/>
      <c r="N108" s="4"/>
    </row>
    <row r="109" spans="1:14" x14ac:dyDescent="0.25">
      <c r="A109" t="s">
        <v>16</v>
      </c>
      <c r="C109" t="s">
        <v>72</v>
      </c>
      <c r="D109" s="3">
        <v>13.07</v>
      </c>
      <c r="E109">
        <v>20</v>
      </c>
      <c r="F109" s="5">
        <f t="shared" ref="F109:F114" si="31">(D109/E109)</f>
        <v>0.65349999999999997</v>
      </c>
      <c r="H109" s="3">
        <v>18</v>
      </c>
      <c r="I109" s="3">
        <v>15.49</v>
      </c>
      <c r="J109" s="3">
        <v>13.96</v>
      </c>
      <c r="K109" s="3">
        <v>12.42</v>
      </c>
      <c r="L109" s="3">
        <v>10.53</v>
      </c>
      <c r="M109" s="3">
        <v>6.71</v>
      </c>
      <c r="N109" s="3">
        <v>6.83</v>
      </c>
    </row>
    <row r="110" spans="1:14" s="10" customFormat="1" hidden="1" x14ac:dyDescent="0.25">
      <c r="A110" s="10" t="s">
        <v>18</v>
      </c>
      <c r="D110" s="11">
        <v>12.61</v>
      </c>
      <c r="E110" s="10">
        <v>20</v>
      </c>
      <c r="F110" s="12">
        <f t="shared" si="31"/>
        <v>0.63049999999999995</v>
      </c>
      <c r="H110" s="11">
        <v>15</v>
      </c>
      <c r="I110" s="11">
        <v>15</v>
      </c>
      <c r="J110" s="11">
        <v>12.76</v>
      </c>
      <c r="K110" s="11">
        <v>12.31</v>
      </c>
      <c r="L110" s="11">
        <v>11.33</v>
      </c>
      <c r="M110" s="11">
        <v>5</v>
      </c>
      <c r="N110" s="11" t="s">
        <v>17</v>
      </c>
    </row>
    <row r="111" spans="1:14" x14ac:dyDescent="0.25">
      <c r="A111" t="s">
        <v>14</v>
      </c>
      <c r="C111" t="s">
        <v>70</v>
      </c>
      <c r="D111" s="3">
        <v>10.9</v>
      </c>
      <c r="E111">
        <v>20</v>
      </c>
      <c r="F111" s="5">
        <f t="shared" si="31"/>
        <v>0.54500000000000004</v>
      </c>
      <c r="H111" s="3">
        <v>19</v>
      </c>
      <c r="I111" s="3">
        <v>15.08</v>
      </c>
      <c r="J111" s="3">
        <v>12.98</v>
      </c>
      <c r="K111" s="3">
        <v>9.6999999999999993</v>
      </c>
      <c r="L111" s="3">
        <v>7.95</v>
      </c>
      <c r="M111" s="3">
        <v>7.25</v>
      </c>
      <c r="N111" s="3">
        <v>5.5</v>
      </c>
    </row>
    <row r="112" spans="1:14" x14ac:dyDescent="0.25">
      <c r="A112" t="s">
        <v>29</v>
      </c>
      <c r="C112" t="s">
        <v>70</v>
      </c>
      <c r="D112" s="3">
        <v>13.2</v>
      </c>
      <c r="E112">
        <v>20</v>
      </c>
      <c r="F112" s="5">
        <f t="shared" si="31"/>
        <v>0.65999999999999992</v>
      </c>
      <c r="H112" s="3">
        <v>18.8</v>
      </c>
      <c r="I112" s="3">
        <v>16.39</v>
      </c>
      <c r="J112" s="3">
        <v>14.27</v>
      </c>
      <c r="K112" s="3">
        <v>11.37</v>
      </c>
      <c r="L112" s="3">
        <v>7.75</v>
      </c>
      <c r="M112" s="3">
        <v>4.75</v>
      </c>
      <c r="N112" s="3" t="s">
        <v>17</v>
      </c>
    </row>
    <row r="113" spans="1:14" s="10" customFormat="1" hidden="1" x14ac:dyDescent="0.25">
      <c r="A113" s="10" t="s">
        <v>21</v>
      </c>
      <c r="D113" s="11">
        <v>12.04</v>
      </c>
      <c r="E113" s="10">
        <v>20</v>
      </c>
      <c r="F113" s="12">
        <f t="shared" si="31"/>
        <v>0.60199999999999998</v>
      </c>
      <c r="H113" s="11">
        <v>17.8</v>
      </c>
      <c r="I113" s="11">
        <v>15.67</v>
      </c>
      <c r="J113" s="11">
        <v>13.72</v>
      </c>
      <c r="K113" s="11">
        <v>9.92</v>
      </c>
      <c r="L113" s="11">
        <v>9.67</v>
      </c>
      <c r="M113" s="11">
        <v>0</v>
      </c>
      <c r="N113" s="11">
        <v>0</v>
      </c>
    </row>
    <row r="114" spans="1:14" s="2" customFormat="1" x14ac:dyDescent="0.25">
      <c r="A114" s="13" t="s">
        <v>40</v>
      </c>
      <c r="B114" s="13"/>
      <c r="C114" s="13"/>
      <c r="D114" s="14">
        <f>SUM(D109+(D111+D112)/2)</f>
        <v>25.12</v>
      </c>
      <c r="E114" s="15">
        <f>SUM(E109+(E111+E112)/2)</f>
        <v>40</v>
      </c>
      <c r="F114" s="16">
        <f t="shared" si="31"/>
        <v>0.628</v>
      </c>
      <c r="G114" s="13"/>
      <c r="H114" s="14">
        <f t="shared" ref="H114:M114" si="32">SUM(H109+(H111+H112)/2)</f>
        <v>36.9</v>
      </c>
      <c r="I114" s="14">
        <f t="shared" si="32"/>
        <v>31.225000000000001</v>
      </c>
      <c r="J114" s="14">
        <f t="shared" si="32"/>
        <v>27.585000000000001</v>
      </c>
      <c r="K114" s="14">
        <f t="shared" si="32"/>
        <v>22.954999999999998</v>
      </c>
      <c r="L114" s="14">
        <f t="shared" si="32"/>
        <v>18.38</v>
      </c>
      <c r="M114" s="14">
        <f t="shared" si="32"/>
        <v>12.71</v>
      </c>
      <c r="N114" s="14">
        <f t="shared" ref="N114" si="33">SUM(N109+N111)</f>
        <v>12.33</v>
      </c>
    </row>
    <row r="116" spans="1:14" s="2" customFormat="1" x14ac:dyDescent="0.25">
      <c r="A116" s="2" t="s">
        <v>55</v>
      </c>
      <c r="D116" s="4"/>
      <c r="H116" s="4"/>
      <c r="I116" s="4"/>
      <c r="J116" s="4"/>
      <c r="K116" s="4"/>
      <c r="L116" s="4"/>
      <c r="M116" s="4"/>
      <c r="N116" s="4"/>
    </row>
    <row r="117" spans="1:14" x14ac:dyDescent="0.25">
      <c r="A117" t="s">
        <v>15</v>
      </c>
      <c r="C117" t="s">
        <v>72</v>
      </c>
      <c r="D117" s="3">
        <v>10.33</v>
      </c>
      <c r="E117">
        <v>20</v>
      </c>
      <c r="F117" s="5">
        <f t="shared" ref="F117:F122" si="34">(D117/E117)</f>
        <v>0.51649999999999996</v>
      </c>
      <c r="H117" s="3">
        <v>15.35</v>
      </c>
      <c r="I117" s="3">
        <v>13.64</v>
      </c>
      <c r="J117" s="3">
        <v>11.56</v>
      </c>
      <c r="K117" s="3">
        <v>9.4499999999999993</v>
      </c>
      <c r="L117" s="3">
        <v>7.25</v>
      </c>
      <c r="M117" s="3">
        <v>6.16</v>
      </c>
      <c r="N117" s="3">
        <v>3.67</v>
      </c>
    </row>
    <row r="118" spans="1:14" s="10" customFormat="1" hidden="1" x14ac:dyDescent="0.25">
      <c r="A118" s="10" t="s">
        <v>18</v>
      </c>
      <c r="D118" s="11">
        <v>9.69</v>
      </c>
      <c r="E118" s="10">
        <v>20</v>
      </c>
      <c r="F118" s="12">
        <f t="shared" si="34"/>
        <v>0.48449999999999999</v>
      </c>
      <c r="H118" s="11">
        <v>15</v>
      </c>
      <c r="I118" s="11">
        <v>12.12</v>
      </c>
      <c r="J118" s="11">
        <v>11.35</v>
      </c>
      <c r="K118" s="11">
        <v>8.36</v>
      </c>
      <c r="L118" s="11">
        <v>5.5</v>
      </c>
      <c r="M118" s="11" t="s">
        <v>17</v>
      </c>
      <c r="N118" s="11">
        <v>0</v>
      </c>
    </row>
    <row r="119" spans="1:14" x14ac:dyDescent="0.25">
      <c r="A119" t="s">
        <v>19</v>
      </c>
      <c r="C119" t="s">
        <v>70</v>
      </c>
      <c r="D119" s="3">
        <v>11.56</v>
      </c>
      <c r="E119">
        <v>20</v>
      </c>
      <c r="F119" s="5">
        <f t="shared" si="34"/>
        <v>0.57800000000000007</v>
      </c>
      <c r="H119" s="3">
        <v>16.36</v>
      </c>
      <c r="I119" s="3">
        <v>14.86</v>
      </c>
      <c r="J119" s="3">
        <v>13.08</v>
      </c>
      <c r="K119" s="3">
        <v>10.36</v>
      </c>
      <c r="L119" s="3">
        <v>9.0299999999999994</v>
      </c>
      <c r="M119" s="3">
        <v>7.29</v>
      </c>
      <c r="N119" s="3">
        <v>6.62</v>
      </c>
    </row>
    <row r="120" spans="1:14" x14ac:dyDescent="0.25">
      <c r="A120" t="s">
        <v>20</v>
      </c>
      <c r="C120" t="s">
        <v>70</v>
      </c>
      <c r="D120" s="3">
        <v>11.26</v>
      </c>
      <c r="E120">
        <v>20</v>
      </c>
      <c r="F120" s="5">
        <f t="shared" si="34"/>
        <v>0.56299999999999994</v>
      </c>
      <c r="H120" s="3">
        <v>15.22</v>
      </c>
      <c r="I120" s="3">
        <v>15.32</v>
      </c>
      <c r="J120" s="3">
        <v>12.26</v>
      </c>
      <c r="K120" s="3">
        <v>9.74</v>
      </c>
      <c r="L120" s="3">
        <v>7.21</v>
      </c>
      <c r="M120" s="3">
        <v>6.67</v>
      </c>
      <c r="N120" s="3" t="s">
        <v>17</v>
      </c>
    </row>
    <row r="121" spans="1:14" s="10" customFormat="1" hidden="1" x14ac:dyDescent="0.25">
      <c r="A121" s="10" t="s">
        <v>21</v>
      </c>
      <c r="D121" s="11">
        <v>9.9600000000000009</v>
      </c>
      <c r="E121" s="10">
        <v>20</v>
      </c>
      <c r="F121" s="12">
        <f t="shared" si="34"/>
        <v>0.49800000000000005</v>
      </c>
      <c r="H121" s="11">
        <v>16</v>
      </c>
      <c r="I121" s="11">
        <v>13</v>
      </c>
      <c r="J121" s="11">
        <v>11.89</v>
      </c>
      <c r="K121" s="11">
        <v>12.17</v>
      </c>
      <c r="L121" s="11">
        <v>8.5</v>
      </c>
      <c r="M121" s="11">
        <v>3</v>
      </c>
      <c r="N121" s="11">
        <v>0</v>
      </c>
    </row>
    <row r="122" spans="1:14" s="2" customFormat="1" x14ac:dyDescent="0.25">
      <c r="A122" s="13" t="s">
        <v>40</v>
      </c>
      <c r="B122" s="13"/>
      <c r="C122" s="13"/>
      <c r="D122" s="14">
        <f>SUM(D117+(D119+D120)/2)</f>
        <v>21.740000000000002</v>
      </c>
      <c r="E122" s="15">
        <f>SUM(E117+(E119+E120)/2)</f>
        <v>40</v>
      </c>
      <c r="F122" s="16">
        <f t="shared" si="34"/>
        <v>0.54350000000000009</v>
      </c>
      <c r="G122" s="13"/>
      <c r="H122" s="14">
        <f t="shared" ref="H122:M122" si="35">SUM(H117+(H119+H120)/2)</f>
        <v>31.14</v>
      </c>
      <c r="I122" s="14">
        <f t="shared" si="35"/>
        <v>28.73</v>
      </c>
      <c r="J122" s="14">
        <f t="shared" si="35"/>
        <v>24.23</v>
      </c>
      <c r="K122" s="14">
        <f t="shared" si="35"/>
        <v>19.5</v>
      </c>
      <c r="L122" s="14">
        <f t="shared" si="35"/>
        <v>15.37</v>
      </c>
      <c r="M122" s="14">
        <f t="shared" si="35"/>
        <v>13.14</v>
      </c>
      <c r="N122" s="14">
        <f t="shared" ref="N122" si="36">SUM(N117+N119)</f>
        <v>10.29</v>
      </c>
    </row>
    <row r="124" spans="1:14" s="2" customFormat="1" x14ac:dyDescent="0.25">
      <c r="A124" s="2" t="s">
        <v>56</v>
      </c>
      <c r="D124" s="4"/>
      <c r="H124" s="4"/>
      <c r="I124" s="4"/>
      <c r="J124" s="4"/>
      <c r="K124" s="4"/>
      <c r="L124" s="4"/>
      <c r="M124" s="4"/>
      <c r="N124" s="4"/>
    </row>
    <row r="125" spans="1:14" x14ac:dyDescent="0.25">
      <c r="A125" t="s">
        <v>16</v>
      </c>
      <c r="C125" t="s">
        <v>72</v>
      </c>
      <c r="D125" s="3">
        <v>10.79</v>
      </c>
      <c r="E125">
        <v>20</v>
      </c>
      <c r="F125" s="5">
        <f t="shared" ref="F125:F130" si="37">(D125/E125)</f>
        <v>0.53949999999999998</v>
      </c>
      <c r="H125" s="3">
        <v>14.85</v>
      </c>
      <c r="I125" s="3">
        <v>13.16</v>
      </c>
      <c r="J125" s="3">
        <v>11.78</v>
      </c>
      <c r="K125" s="3">
        <v>9.86</v>
      </c>
      <c r="L125" s="3">
        <v>8.41</v>
      </c>
      <c r="M125" s="3">
        <v>6.06</v>
      </c>
      <c r="N125" s="3">
        <v>3</v>
      </c>
    </row>
    <row r="126" spans="1:14" s="10" customFormat="1" hidden="1" x14ac:dyDescent="0.25">
      <c r="A126" s="10" t="s">
        <v>18</v>
      </c>
      <c r="D126" s="11">
        <v>9.69</v>
      </c>
      <c r="E126" s="10">
        <v>20</v>
      </c>
      <c r="F126" s="12">
        <f t="shared" si="37"/>
        <v>0.48449999999999999</v>
      </c>
      <c r="H126" s="11">
        <v>15</v>
      </c>
      <c r="I126" s="11">
        <v>12.12</v>
      </c>
      <c r="J126" s="11">
        <v>11.35</v>
      </c>
      <c r="K126" s="11">
        <v>8.36</v>
      </c>
      <c r="L126" s="11">
        <v>5.5</v>
      </c>
      <c r="M126" s="11" t="s">
        <v>17</v>
      </c>
      <c r="N126" s="11">
        <v>0</v>
      </c>
    </row>
    <row r="127" spans="1:14" x14ac:dyDescent="0.25">
      <c r="A127" t="s">
        <v>14</v>
      </c>
      <c r="C127" t="s">
        <v>70</v>
      </c>
      <c r="D127" s="3">
        <v>10.65</v>
      </c>
      <c r="E127">
        <v>20</v>
      </c>
      <c r="F127" s="5">
        <f t="shared" si="37"/>
        <v>0.53249999999999997</v>
      </c>
      <c r="H127" s="3">
        <v>16.41</v>
      </c>
      <c r="I127" s="3">
        <v>13.94</v>
      </c>
      <c r="J127" s="3">
        <v>12.13</v>
      </c>
      <c r="K127" s="3">
        <v>9.52</v>
      </c>
      <c r="L127" s="3">
        <v>8.23</v>
      </c>
      <c r="M127" s="3">
        <v>7.35</v>
      </c>
      <c r="N127" s="3">
        <v>5.4</v>
      </c>
    </row>
    <row r="128" spans="1:14" x14ac:dyDescent="0.25">
      <c r="A128" t="s">
        <v>29</v>
      </c>
      <c r="C128" t="s">
        <v>70</v>
      </c>
      <c r="D128" s="3">
        <v>12.12</v>
      </c>
      <c r="E128">
        <v>20</v>
      </c>
      <c r="F128" s="5">
        <f t="shared" si="37"/>
        <v>0.60599999999999998</v>
      </c>
      <c r="H128" s="3">
        <v>16.579999999999998</v>
      </c>
      <c r="I128" s="3">
        <v>14.92</v>
      </c>
      <c r="J128" s="3">
        <v>12.77</v>
      </c>
      <c r="K128" s="3">
        <v>10.7</v>
      </c>
      <c r="L128" s="3">
        <v>8.68</v>
      </c>
      <c r="M128" s="3">
        <v>6.46</v>
      </c>
      <c r="N128" s="3" t="s">
        <v>17</v>
      </c>
    </row>
    <row r="129" spans="1:14" s="10" customFormat="1" hidden="1" x14ac:dyDescent="0.25">
      <c r="A129" s="10" t="s">
        <v>21</v>
      </c>
      <c r="D129" s="11">
        <v>9.9600000000000009</v>
      </c>
      <c r="E129" s="10">
        <v>20</v>
      </c>
      <c r="F129" s="12">
        <f t="shared" si="37"/>
        <v>0.49800000000000005</v>
      </c>
      <c r="H129" s="11">
        <v>16</v>
      </c>
      <c r="I129" s="11">
        <v>13</v>
      </c>
      <c r="J129" s="11">
        <v>11.89</v>
      </c>
      <c r="K129" s="11">
        <v>12.17</v>
      </c>
      <c r="L129" s="11">
        <v>8.5</v>
      </c>
      <c r="M129" s="11">
        <v>3</v>
      </c>
      <c r="N129" s="11">
        <v>0</v>
      </c>
    </row>
    <row r="130" spans="1:14" s="2" customFormat="1" x14ac:dyDescent="0.25">
      <c r="A130" s="13" t="s">
        <v>40</v>
      </c>
      <c r="B130" s="13"/>
      <c r="C130" s="13"/>
      <c r="D130" s="14">
        <f>SUM(D125+(D127+D128)/2)</f>
        <v>22.174999999999997</v>
      </c>
      <c r="E130" s="15">
        <f>SUM(E125+(E127+E128)/2)</f>
        <v>40</v>
      </c>
      <c r="F130" s="16">
        <f t="shared" si="37"/>
        <v>0.55437499999999995</v>
      </c>
      <c r="G130" s="13"/>
      <c r="H130" s="14">
        <f t="shared" ref="H130:M130" si="38">SUM(H125+(H127+H128)/2)</f>
        <v>31.344999999999999</v>
      </c>
      <c r="I130" s="14">
        <f t="shared" si="38"/>
        <v>27.59</v>
      </c>
      <c r="J130" s="14">
        <f t="shared" si="38"/>
        <v>24.229999999999997</v>
      </c>
      <c r="K130" s="14">
        <f t="shared" si="38"/>
        <v>19.97</v>
      </c>
      <c r="L130" s="14">
        <f t="shared" si="38"/>
        <v>16.865000000000002</v>
      </c>
      <c r="M130" s="14">
        <f t="shared" si="38"/>
        <v>12.965</v>
      </c>
      <c r="N130" s="14">
        <f t="shared" ref="N130" si="39">SUM(N125+N127)</f>
        <v>8.4</v>
      </c>
    </row>
  </sheetData>
  <pageMargins left="0.25" right="0.25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71"/>
  <sheetViews>
    <sheetView workbookViewId="0">
      <pane ySplit="3" topLeftCell="A4" activePane="bottomLeft" state="frozen"/>
      <selection pane="bottomLeft"/>
    </sheetView>
  </sheetViews>
  <sheetFormatPr defaultRowHeight="15" x14ac:dyDescent="0.25"/>
  <cols>
    <col min="2" max="2" width="10.85546875" bestFit="1" customWidth="1"/>
    <col min="4" max="4" width="9.140625" style="3"/>
    <col min="8" max="14" width="9.140625" style="3"/>
  </cols>
  <sheetData>
    <row r="1" spans="1:14" x14ac:dyDescent="0.25">
      <c r="A1" s="1" t="s">
        <v>39</v>
      </c>
    </row>
    <row r="2" spans="1:14" x14ac:dyDescent="0.25">
      <c r="H2" s="6" t="s">
        <v>6</v>
      </c>
    </row>
    <row r="3" spans="1:14" s="2" customFormat="1" x14ac:dyDescent="0.25">
      <c r="A3" s="2" t="s">
        <v>1</v>
      </c>
      <c r="B3" s="2" t="s">
        <v>2</v>
      </c>
      <c r="C3" s="2" t="s">
        <v>69</v>
      </c>
      <c r="D3" s="4" t="s">
        <v>3</v>
      </c>
      <c r="E3" s="2" t="s">
        <v>4</v>
      </c>
      <c r="F3" s="2" t="s">
        <v>5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</row>
    <row r="4" spans="1:14" s="2" customFormat="1" x14ac:dyDescent="0.25">
      <c r="A4" s="2" t="s">
        <v>30</v>
      </c>
      <c r="D4" s="4"/>
      <c r="H4" s="4"/>
      <c r="I4" s="4"/>
      <c r="J4" s="4"/>
      <c r="K4" s="4"/>
      <c r="L4" s="4"/>
      <c r="M4" s="4"/>
      <c r="N4" s="4"/>
    </row>
    <row r="5" spans="1:14" x14ac:dyDescent="0.25">
      <c r="A5" t="s">
        <v>15</v>
      </c>
      <c r="C5" t="s">
        <v>72</v>
      </c>
      <c r="D5" s="3">
        <v>12.48</v>
      </c>
      <c r="E5">
        <v>20</v>
      </c>
      <c r="F5" s="5">
        <f t="shared" ref="F5:F12" si="0">(D5/E5)</f>
        <v>0.624</v>
      </c>
      <c r="H5" s="3">
        <v>16.329999999999998</v>
      </c>
      <c r="I5" s="3">
        <v>14.93</v>
      </c>
      <c r="J5" s="3">
        <v>13.1</v>
      </c>
      <c r="K5" s="3">
        <v>11.22</v>
      </c>
      <c r="L5" s="3">
        <v>8.94</v>
      </c>
      <c r="M5" s="3">
        <v>7.68</v>
      </c>
      <c r="N5" s="3">
        <v>3.33</v>
      </c>
    </row>
    <row r="6" spans="1:14" x14ac:dyDescent="0.25">
      <c r="A6" t="s">
        <v>16</v>
      </c>
      <c r="C6" t="s">
        <v>70</v>
      </c>
      <c r="D6" s="3">
        <v>13.13</v>
      </c>
      <c r="E6">
        <v>20</v>
      </c>
      <c r="F6" s="5">
        <f t="shared" si="0"/>
        <v>0.65650000000000008</v>
      </c>
      <c r="H6" s="3">
        <v>16.66</v>
      </c>
      <c r="I6" s="3">
        <v>15.81</v>
      </c>
      <c r="J6" s="3">
        <v>14.04</v>
      </c>
      <c r="K6" s="3">
        <v>12.01</v>
      </c>
      <c r="L6" s="3">
        <v>9.6199999999999992</v>
      </c>
      <c r="M6" s="3">
        <v>7.27</v>
      </c>
      <c r="N6" s="3">
        <v>2.5</v>
      </c>
    </row>
    <row r="7" spans="1:14" x14ac:dyDescent="0.25">
      <c r="A7" t="s">
        <v>19</v>
      </c>
      <c r="C7" t="s">
        <v>70</v>
      </c>
      <c r="D7" s="3">
        <v>13.48</v>
      </c>
      <c r="E7">
        <v>20</v>
      </c>
      <c r="F7" s="5">
        <f t="shared" si="0"/>
        <v>0.67400000000000004</v>
      </c>
      <c r="H7" s="3">
        <v>16.899999999999999</v>
      </c>
      <c r="I7" s="3">
        <v>15.78</v>
      </c>
      <c r="J7" s="3">
        <v>14.25</v>
      </c>
      <c r="K7" s="3">
        <v>11.27</v>
      </c>
      <c r="L7" s="3">
        <v>9</v>
      </c>
      <c r="M7" s="3">
        <v>5.43</v>
      </c>
      <c r="N7" s="3">
        <v>0</v>
      </c>
    </row>
    <row r="8" spans="1:14" s="10" customFormat="1" hidden="1" x14ac:dyDescent="0.25">
      <c r="A8" s="10" t="s">
        <v>21</v>
      </c>
      <c r="C8" t="s">
        <v>70</v>
      </c>
      <c r="D8" s="11">
        <v>8.57</v>
      </c>
      <c r="E8" s="10">
        <v>20</v>
      </c>
      <c r="F8" s="12">
        <f t="shared" si="0"/>
        <v>0.42849999999999999</v>
      </c>
      <c r="H8" s="11" t="s">
        <v>17</v>
      </c>
      <c r="I8" s="11">
        <v>16</v>
      </c>
      <c r="J8" s="11">
        <v>13.67</v>
      </c>
      <c r="K8" s="11">
        <v>7.5</v>
      </c>
      <c r="L8" s="11">
        <v>0</v>
      </c>
      <c r="M8" s="11">
        <v>0</v>
      </c>
      <c r="N8" s="11">
        <v>0</v>
      </c>
    </row>
    <row r="9" spans="1:14" x14ac:dyDescent="0.25">
      <c r="A9" t="s">
        <v>20</v>
      </c>
      <c r="C9" t="s">
        <v>70</v>
      </c>
      <c r="D9" s="3">
        <v>13.16</v>
      </c>
      <c r="E9">
        <v>20</v>
      </c>
      <c r="F9" s="5">
        <f t="shared" si="0"/>
        <v>0.65800000000000003</v>
      </c>
      <c r="H9" s="3">
        <v>16.350000000000001</v>
      </c>
      <c r="I9" s="3">
        <v>15.48</v>
      </c>
      <c r="J9" s="3">
        <v>13.73</v>
      </c>
      <c r="K9" s="3">
        <v>11.8</v>
      </c>
      <c r="L9" s="3">
        <v>9.7899999999999991</v>
      </c>
      <c r="M9" s="3">
        <v>7.25</v>
      </c>
      <c r="N9" s="3" t="s">
        <v>17</v>
      </c>
    </row>
    <row r="10" spans="1:14" x14ac:dyDescent="0.25">
      <c r="A10" t="s">
        <v>14</v>
      </c>
      <c r="C10" t="s">
        <v>70</v>
      </c>
      <c r="D10" s="3">
        <v>13.2</v>
      </c>
      <c r="E10">
        <v>20</v>
      </c>
      <c r="F10" s="5">
        <f t="shared" si="0"/>
        <v>0.65999999999999992</v>
      </c>
      <c r="H10" s="3">
        <v>16.46</v>
      </c>
      <c r="I10" s="3">
        <v>15.51</v>
      </c>
      <c r="J10" s="3">
        <v>14.07</v>
      </c>
      <c r="K10" s="3">
        <v>11.59</v>
      </c>
      <c r="L10" s="3">
        <v>9.7200000000000006</v>
      </c>
      <c r="M10" s="3">
        <v>7</v>
      </c>
      <c r="N10" s="3">
        <v>0</v>
      </c>
    </row>
    <row r="11" spans="1:14" s="10" customFormat="1" hidden="1" x14ac:dyDescent="0.25">
      <c r="A11" s="10" t="s">
        <v>31</v>
      </c>
      <c r="D11" s="11">
        <v>8.31</v>
      </c>
      <c r="E11" s="10">
        <v>20</v>
      </c>
      <c r="F11" s="12">
        <f t="shared" si="0"/>
        <v>0.41550000000000004</v>
      </c>
      <c r="H11" s="11" t="s">
        <v>17</v>
      </c>
      <c r="I11" s="11">
        <v>15</v>
      </c>
      <c r="J11" s="11">
        <v>13.8</v>
      </c>
      <c r="K11" s="11">
        <v>11</v>
      </c>
      <c r="L11" s="11">
        <v>4.5</v>
      </c>
      <c r="M11" s="11">
        <v>0.67</v>
      </c>
      <c r="N11" s="11">
        <v>0</v>
      </c>
    </row>
    <row r="12" spans="1:14" s="2" customFormat="1" x14ac:dyDescent="0.25">
      <c r="A12" s="13" t="s">
        <v>40</v>
      </c>
      <c r="B12" s="13"/>
      <c r="C12" s="13"/>
      <c r="D12" s="14">
        <f>SUM(D5+(D6+D7)/2+(D9+D10)/2)</f>
        <v>38.965000000000003</v>
      </c>
      <c r="E12" s="15">
        <f>SUM(E5+(E6+E7)/2+(E9+E10)/2)</f>
        <v>60</v>
      </c>
      <c r="F12" s="16">
        <f t="shared" si="0"/>
        <v>0.64941666666666675</v>
      </c>
      <c r="G12" s="13"/>
      <c r="H12" s="14">
        <f t="shared" ref="H12:M12" si="1">SUM(H5+(H6+H7)/2+(H9+H10)/2)</f>
        <v>49.515000000000001</v>
      </c>
      <c r="I12" s="14">
        <f t="shared" si="1"/>
        <v>46.22</v>
      </c>
      <c r="J12" s="14">
        <f t="shared" si="1"/>
        <v>41.144999999999996</v>
      </c>
      <c r="K12" s="14">
        <f t="shared" si="1"/>
        <v>34.555</v>
      </c>
      <c r="L12" s="14">
        <f t="shared" si="1"/>
        <v>28.004999999999999</v>
      </c>
      <c r="M12" s="14">
        <f t="shared" si="1"/>
        <v>21.155000000000001</v>
      </c>
      <c r="N12" s="14">
        <f>SUM(N5+((N6+N7)/2)+N10)</f>
        <v>4.58</v>
      </c>
    </row>
    <row r="14" spans="1:14" s="2" customFormat="1" x14ac:dyDescent="0.25">
      <c r="A14" s="2" t="s">
        <v>32</v>
      </c>
      <c r="D14" s="4"/>
      <c r="H14" s="4"/>
      <c r="I14" s="4"/>
      <c r="J14" s="4"/>
      <c r="K14" s="4"/>
      <c r="L14" s="4"/>
      <c r="M14" s="4"/>
      <c r="N14" s="4"/>
    </row>
    <row r="15" spans="1:14" x14ac:dyDescent="0.25">
      <c r="A15" t="s">
        <v>15</v>
      </c>
      <c r="C15" t="s">
        <v>72</v>
      </c>
      <c r="D15" s="3">
        <v>12.09</v>
      </c>
      <c r="E15">
        <v>20</v>
      </c>
      <c r="F15" s="5">
        <f t="shared" ref="F15:F21" si="2">(D15/E15)</f>
        <v>0.60450000000000004</v>
      </c>
      <c r="H15" s="3">
        <v>16.62</v>
      </c>
      <c r="I15" s="3">
        <v>14.62</v>
      </c>
      <c r="J15" s="3">
        <v>12.9</v>
      </c>
      <c r="K15" s="3">
        <v>10.86</v>
      </c>
      <c r="L15" s="3">
        <v>9.65</v>
      </c>
      <c r="M15" s="3">
        <v>8.51</v>
      </c>
      <c r="N15" s="3">
        <v>3.86</v>
      </c>
    </row>
    <row r="16" spans="1:14" x14ac:dyDescent="0.25">
      <c r="A16" t="s">
        <v>16</v>
      </c>
      <c r="C16" t="s">
        <v>70</v>
      </c>
      <c r="D16" s="3">
        <v>12.58</v>
      </c>
      <c r="E16">
        <v>20</v>
      </c>
      <c r="F16" s="5">
        <f t="shared" si="2"/>
        <v>0.629</v>
      </c>
      <c r="H16" s="3">
        <v>17.149999999999999</v>
      </c>
      <c r="I16" s="3">
        <v>15.76</v>
      </c>
      <c r="J16" s="3">
        <v>13.6</v>
      </c>
      <c r="K16" s="3">
        <v>11.51</v>
      </c>
      <c r="L16" s="3">
        <v>8.85</v>
      </c>
      <c r="M16" s="3">
        <v>5.89</v>
      </c>
      <c r="N16" s="3">
        <v>4.4400000000000004</v>
      </c>
    </row>
    <row r="17" spans="1:14" x14ac:dyDescent="0.25">
      <c r="A17" t="s">
        <v>19</v>
      </c>
      <c r="C17" t="s">
        <v>70</v>
      </c>
      <c r="D17" s="3">
        <v>12.74</v>
      </c>
      <c r="E17">
        <v>20</v>
      </c>
      <c r="F17" s="5">
        <f t="shared" si="2"/>
        <v>0.63700000000000001</v>
      </c>
      <c r="H17" s="3">
        <v>18.670000000000002</v>
      </c>
      <c r="I17" s="3">
        <v>15.91</v>
      </c>
      <c r="J17" s="3">
        <v>14.18</v>
      </c>
      <c r="K17" s="3">
        <v>11.42</v>
      </c>
      <c r="L17" s="3">
        <v>9.35</v>
      </c>
      <c r="M17" s="3">
        <v>5.86</v>
      </c>
      <c r="N17" s="3">
        <v>4.25</v>
      </c>
    </row>
    <row r="18" spans="1:14" s="10" customFormat="1" hidden="1" x14ac:dyDescent="0.25">
      <c r="A18" s="10" t="s">
        <v>21</v>
      </c>
      <c r="C18" t="s">
        <v>70</v>
      </c>
      <c r="D18" s="11">
        <v>10.34</v>
      </c>
      <c r="E18" s="10">
        <v>20</v>
      </c>
      <c r="F18" s="12">
        <f t="shared" si="2"/>
        <v>0.51700000000000002</v>
      </c>
      <c r="H18" s="11" t="s">
        <v>17</v>
      </c>
      <c r="I18" s="11">
        <v>16.25</v>
      </c>
      <c r="J18" s="11">
        <v>11.3</v>
      </c>
      <c r="K18" s="11">
        <v>13.71</v>
      </c>
      <c r="L18" s="11">
        <v>4.33</v>
      </c>
      <c r="M18" s="11">
        <v>0</v>
      </c>
      <c r="N18" s="11">
        <v>0</v>
      </c>
    </row>
    <row r="19" spans="1:14" x14ac:dyDescent="0.25">
      <c r="A19" t="s">
        <v>20</v>
      </c>
      <c r="C19" t="s">
        <v>70</v>
      </c>
      <c r="D19" s="3">
        <v>10.47</v>
      </c>
      <c r="E19">
        <v>20</v>
      </c>
      <c r="F19" s="5">
        <f t="shared" si="2"/>
        <v>0.52350000000000008</v>
      </c>
      <c r="H19" s="3">
        <v>16.5</v>
      </c>
      <c r="I19" s="3">
        <v>14.92</v>
      </c>
      <c r="J19" s="3">
        <v>12.87</v>
      </c>
      <c r="K19" s="3">
        <v>9.7799999999999994</v>
      </c>
      <c r="L19" s="3">
        <v>7.45</v>
      </c>
      <c r="M19" s="3">
        <v>5.33</v>
      </c>
      <c r="N19" s="3">
        <v>3.78</v>
      </c>
    </row>
    <row r="20" spans="1:14" x14ac:dyDescent="0.25">
      <c r="A20" t="s">
        <v>14</v>
      </c>
      <c r="C20" t="s">
        <v>70</v>
      </c>
      <c r="D20" s="3">
        <v>13.08</v>
      </c>
      <c r="E20">
        <v>20</v>
      </c>
      <c r="F20" s="5">
        <f t="shared" si="2"/>
        <v>0.65400000000000003</v>
      </c>
      <c r="H20" s="3">
        <v>17</v>
      </c>
      <c r="I20" s="3">
        <v>15.48</v>
      </c>
      <c r="J20" s="3">
        <v>13.6</v>
      </c>
      <c r="K20" s="3">
        <v>11.52</v>
      </c>
      <c r="L20" s="3">
        <v>9.3000000000000007</v>
      </c>
      <c r="M20" s="3">
        <v>7</v>
      </c>
      <c r="N20" s="3">
        <v>4.5</v>
      </c>
    </row>
    <row r="21" spans="1:14" s="10" customFormat="1" hidden="1" x14ac:dyDescent="0.25">
      <c r="A21" s="10" t="s">
        <v>31</v>
      </c>
      <c r="D21" s="11">
        <v>8.06</v>
      </c>
      <c r="E21" s="10">
        <v>20</v>
      </c>
      <c r="F21" s="12">
        <f t="shared" si="2"/>
        <v>0.40300000000000002</v>
      </c>
      <c r="H21" s="11" t="s">
        <v>17</v>
      </c>
      <c r="I21" s="11">
        <v>14.57</v>
      </c>
      <c r="J21" s="11">
        <v>13.7</v>
      </c>
      <c r="K21" s="11">
        <v>7.4</v>
      </c>
      <c r="L21" s="11">
        <v>6.07</v>
      </c>
      <c r="M21" s="11">
        <v>0</v>
      </c>
      <c r="N21" s="11">
        <v>0</v>
      </c>
    </row>
    <row r="22" spans="1:14" s="2" customFormat="1" x14ac:dyDescent="0.25">
      <c r="A22" s="13" t="s">
        <v>40</v>
      </c>
      <c r="B22" s="13"/>
      <c r="C22" s="13"/>
      <c r="D22" s="14">
        <f>SUM(D15+(D16+D17)/2+(D19+D20)/2)</f>
        <v>36.524999999999999</v>
      </c>
      <c r="E22" s="15">
        <f>SUM(E15+(E16+E17)/2+(E19+E20)/2)</f>
        <v>60</v>
      </c>
      <c r="F22" s="16">
        <f t="shared" ref="F22" si="3">(D22/E22)</f>
        <v>0.60875000000000001</v>
      </c>
      <c r="G22" s="13"/>
      <c r="H22" s="14">
        <f t="shared" ref="H22:N22" si="4">SUM(H15+(H16+H17)/2+(H19+H20)/2)</f>
        <v>51.28</v>
      </c>
      <c r="I22" s="14">
        <f t="shared" si="4"/>
        <v>45.655000000000001</v>
      </c>
      <c r="J22" s="14">
        <f t="shared" si="4"/>
        <v>40.024999999999999</v>
      </c>
      <c r="K22" s="14">
        <f t="shared" si="4"/>
        <v>32.974999999999994</v>
      </c>
      <c r="L22" s="14">
        <f t="shared" si="4"/>
        <v>27.125</v>
      </c>
      <c r="M22" s="14">
        <f t="shared" si="4"/>
        <v>20.55</v>
      </c>
      <c r="N22" s="14">
        <f t="shared" si="4"/>
        <v>12.344999999999999</v>
      </c>
    </row>
    <row r="24" spans="1:14" s="2" customFormat="1" x14ac:dyDescent="0.25">
      <c r="A24" s="2" t="s">
        <v>33</v>
      </c>
      <c r="D24" s="4"/>
      <c r="H24" s="4"/>
      <c r="I24" s="4"/>
      <c r="J24" s="4"/>
      <c r="K24" s="4"/>
      <c r="L24" s="4"/>
      <c r="M24" s="4"/>
      <c r="N24" s="4"/>
    </row>
    <row r="25" spans="1:14" x14ac:dyDescent="0.25">
      <c r="A25" t="s">
        <v>15</v>
      </c>
      <c r="C25" t="s">
        <v>72</v>
      </c>
      <c r="D25" s="3">
        <v>14.26</v>
      </c>
      <c r="E25">
        <v>20</v>
      </c>
      <c r="F25" s="5">
        <f t="shared" ref="F25:F31" si="5">(D25/E25)</f>
        <v>0.71299999999999997</v>
      </c>
      <c r="H25" s="3">
        <v>15</v>
      </c>
      <c r="I25" s="3">
        <v>15.17</v>
      </c>
      <c r="J25" s="3">
        <v>14.65</v>
      </c>
      <c r="K25" s="3">
        <v>10</v>
      </c>
      <c r="L25" s="3" t="s">
        <v>17</v>
      </c>
      <c r="M25" s="3" t="s">
        <v>17</v>
      </c>
      <c r="N25" s="3" t="s">
        <v>17</v>
      </c>
    </row>
    <row r="26" spans="1:14" x14ac:dyDescent="0.25">
      <c r="A26" t="s">
        <v>16</v>
      </c>
      <c r="C26" t="s">
        <v>70</v>
      </c>
      <c r="D26" s="3">
        <v>14.52</v>
      </c>
      <c r="E26">
        <v>20</v>
      </c>
      <c r="F26" s="5">
        <f t="shared" si="5"/>
        <v>0.72599999999999998</v>
      </c>
      <c r="H26" s="3">
        <v>18</v>
      </c>
      <c r="I26" s="3">
        <v>16.600000000000001</v>
      </c>
      <c r="J26" s="3">
        <v>14.17</v>
      </c>
      <c r="K26" s="3">
        <v>11.33</v>
      </c>
      <c r="L26" s="3" t="s">
        <v>17</v>
      </c>
      <c r="M26" s="3" t="s">
        <v>17</v>
      </c>
      <c r="N26" s="3" t="s">
        <v>17</v>
      </c>
    </row>
    <row r="27" spans="1:14" x14ac:dyDescent="0.25">
      <c r="A27" t="s">
        <v>19</v>
      </c>
      <c r="C27" t="s">
        <v>70</v>
      </c>
      <c r="D27" s="3">
        <v>14.67</v>
      </c>
      <c r="E27">
        <v>20</v>
      </c>
      <c r="F27" s="5">
        <f t="shared" si="5"/>
        <v>0.73350000000000004</v>
      </c>
      <c r="H27" s="3" t="s">
        <v>17</v>
      </c>
      <c r="I27" s="3">
        <v>14</v>
      </c>
      <c r="J27" s="3">
        <v>14.8</v>
      </c>
      <c r="K27" s="3" t="s">
        <v>17</v>
      </c>
      <c r="L27" s="3" t="s">
        <v>17</v>
      </c>
      <c r="M27" s="3" t="s">
        <v>17</v>
      </c>
      <c r="N27" s="3" t="s">
        <v>17</v>
      </c>
    </row>
    <row r="28" spans="1:14" x14ac:dyDescent="0.25">
      <c r="A28" t="s">
        <v>20</v>
      </c>
      <c r="C28" t="s">
        <v>70</v>
      </c>
      <c r="D28" s="3">
        <v>14.33</v>
      </c>
      <c r="E28">
        <v>20</v>
      </c>
      <c r="F28" s="5">
        <f t="shared" si="5"/>
        <v>0.71650000000000003</v>
      </c>
      <c r="H28" s="3">
        <v>20</v>
      </c>
      <c r="I28" s="3">
        <v>16.329999999999998</v>
      </c>
      <c r="J28" s="3">
        <v>13.6</v>
      </c>
      <c r="K28" s="3">
        <v>10</v>
      </c>
      <c r="L28" s="3" t="s">
        <v>17</v>
      </c>
      <c r="M28" s="3" t="s">
        <v>17</v>
      </c>
      <c r="N28" s="3" t="s">
        <v>17</v>
      </c>
    </row>
    <row r="29" spans="1:14" x14ac:dyDescent="0.25">
      <c r="A29" t="s">
        <v>14</v>
      </c>
      <c r="C29" t="s">
        <v>70</v>
      </c>
      <c r="D29" s="3">
        <v>12.64</v>
      </c>
      <c r="E29">
        <v>20</v>
      </c>
      <c r="F29" s="5">
        <f t="shared" si="5"/>
        <v>0.63200000000000001</v>
      </c>
      <c r="H29" s="3" t="s">
        <v>17</v>
      </c>
      <c r="I29" s="3">
        <v>13.5</v>
      </c>
      <c r="J29" s="3">
        <v>13.86</v>
      </c>
      <c r="K29" s="3">
        <v>7.5</v>
      </c>
      <c r="L29" s="3" t="s">
        <v>17</v>
      </c>
      <c r="M29" s="3" t="s">
        <v>17</v>
      </c>
      <c r="N29" s="3" t="s">
        <v>17</v>
      </c>
    </row>
    <row r="30" spans="1:14" s="10" customFormat="1" hidden="1" x14ac:dyDescent="0.25">
      <c r="A30" s="10" t="s">
        <v>31</v>
      </c>
      <c r="C30" t="s">
        <v>70</v>
      </c>
      <c r="D30" s="11">
        <v>15</v>
      </c>
      <c r="E30" s="10">
        <v>20</v>
      </c>
      <c r="F30" s="12">
        <f t="shared" si="5"/>
        <v>0.75</v>
      </c>
      <c r="H30" s="11" t="s">
        <v>17</v>
      </c>
      <c r="I30" s="11">
        <v>15</v>
      </c>
      <c r="J30" s="11" t="s">
        <v>17</v>
      </c>
      <c r="K30" s="11" t="s">
        <v>17</v>
      </c>
      <c r="L30" s="11" t="s">
        <v>17</v>
      </c>
      <c r="M30" s="11" t="s">
        <v>17</v>
      </c>
      <c r="N30" s="11" t="s">
        <v>17</v>
      </c>
    </row>
    <row r="31" spans="1:14" s="2" customFormat="1" x14ac:dyDescent="0.25">
      <c r="A31" s="13" t="s">
        <v>40</v>
      </c>
      <c r="B31" s="13"/>
      <c r="C31" s="13"/>
      <c r="D31" s="14">
        <f>SUM(D25+(D26+D27)/2+(D28+D29)/2)</f>
        <v>42.339999999999996</v>
      </c>
      <c r="E31" s="15">
        <f>SUM(E25+(E26+E27)/2+(E28+E29)/2)</f>
        <v>60</v>
      </c>
      <c r="F31" s="16">
        <f t="shared" si="5"/>
        <v>0.70566666666666655</v>
      </c>
      <c r="G31" s="13"/>
      <c r="H31" s="14">
        <f>SUM(H25+H26+H28)</f>
        <v>53</v>
      </c>
      <c r="I31" s="14">
        <f t="shared" ref="I31:J31" si="6">SUM(I25+(I26+I27)/2+(I28+I29)/2)</f>
        <v>45.384999999999998</v>
      </c>
      <c r="J31" s="14">
        <f t="shared" si="6"/>
        <v>42.864999999999995</v>
      </c>
      <c r="K31" s="14">
        <f>SUM(K25+K26+(K28+K29)/2)</f>
        <v>30.08</v>
      </c>
      <c r="L31" s="14" t="s">
        <v>17</v>
      </c>
      <c r="M31" s="14" t="s">
        <v>17</v>
      </c>
      <c r="N31" s="14" t="s">
        <v>17</v>
      </c>
    </row>
    <row r="33" spans="1:14" s="2" customFormat="1" x14ac:dyDescent="0.25">
      <c r="A33" s="2" t="s">
        <v>34</v>
      </c>
      <c r="D33" s="4"/>
      <c r="H33" s="4"/>
      <c r="I33" s="4"/>
      <c r="J33" s="4"/>
      <c r="K33" s="4"/>
      <c r="L33" s="4"/>
      <c r="M33" s="4"/>
      <c r="N33" s="4"/>
    </row>
    <row r="34" spans="1:14" x14ac:dyDescent="0.25">
      <c r="A34" t="s">
        <v>15</v>
      </c>
      <c r="C34" t="s">
        <v>72</v>
      </c>
      <c r="D34" s="3">
        <v>11.33</v>
      </c>
      <c r="E34">
        <v>20</v>
      </c>
      <c r="F34" s="5">
        <f t="shared" ref="F34:F41" si="7">(D34/E34)</f>
        <v>0.5665</v>
      </c>
      <c r="H34" s="3">
        <v>16.329999999999998</v>
      </c>
      <c r="I34" s="3">
        <v>14.19</v>
      </c>
      <c r="J34" s="3">
        <v>12.43</v>
      </c>
      <c r="K34" s="3">
        <v>10.37</v>
      </c>
      <c r="L34" s="3">
        <v>8.49</v>
      </c>
      <c r="M34" s="3">
        <v>6.72</v>
      </c>
      <c r="N34" s="3">
        <v>3.31</v>
      </c>
    </row>
    <row r="35" spans="1:14" x14ac:dyDescent="0.25">
      <c r="A35" t="s">
        <v>16</v>
      </c>
      <c r="C35" t="s">
        <v>70</v>
      </c>
      <c r="D35" s="3">
        <v>12.77</v>
      </c>
      <c r="E35">
        <v>20</v>
      </c>
      <c r="F35" s="5">
        <f t="shared" si="7"/>
        <v>0.63849999999999996</v>
      </c>
      <c r="H35" s="3">
        <v>16.760000000000002</v>
      </c>
      <c r="I35" s="3">
        <v>15.26</v>
      </c>
      <c r="J35" s="3">
        <v>13.61</v>
      </c>
      <c r="K35" s="3">
        <v>11.85</v>
      </c>
      <c r="L35" s="3">
        <v>9.9</v>
      </c>
      <c r="M35" s="3">
        <v>8</v>
      </c>
      <c r="N35" s="3">
        <v>5.71</v>
      </c>
    </row>
    <row r="36" spans="1:14" x14ac:dyDescent="0.25">
      <c r="A36" t="s">
        <v>19</v>
      </c>
      <c r="C36" t="s">
        <v>70</v>
      </c>
      <c r="D36" s="3">
        <v>11.18</v>
      </c>
      <c r="E36">
        <v>20</v>
      </c>
      <c r="F36" s="5">
        <f t="shared" si="7"/>
        <v>0.55899999999999994</v>
      </c>
      <c r="H36" s="3">
        <v>16.25</v>
      </c>
      <c r="I36" s="3">
        <v>15.41</v>
      </c>
      <c r="J36" s="3">
        <v>13.28</v>
      </c>
      <c r="K36" s="3">
        <v>11.18</v>
      </c>
      <c r="L36" s="3">
        <v>8.2100000000000009</v>
      </c>
      <c r="M36" s="3">
        <v>6.79</v>
      </c>
      <c r="N36" s="3">
        <v>1.33</v>
      </c>
    </row>
    <row r="37" spans="1:14" s="10" customFormat="1" hidden="1" x14ac:dyDescent="0.25">
      <c r="A37" s="10" t="s">
        <v>21</v>
      </c>
      <c r="C37" t="s">
        <v>70</v>
      </c>
      <c r="D37" s="11">
        <v>9</v>
      </c>
      <c r="E37" s="10">
        <v>20</v>
      </c>
      <c r="F37" s="12">
        <f t="shared" si="7"/>
        <v>0.45</v>
      </c>
      <c r="H37" s="11" t="s">
        <v>17</v>
      </c>
      <c r="I37" s="11">
        <v>16.329999999999998</v>
      </c>
      <c r="J37" s="11">
        <v>15.83</v>
      </c>
      <c r="K37" s="11">
        <v>10.25</v>
      </c>
      <c r="L37" s="11">
        <v>4.33</v>
      </c>
      <c r="M37" s="11" t="s">
        <v>17</v>
      </c>
      <c r="N37" s="11">
        <v>0</v>
      </c>
    </row>
    <row r="38" spans="1:14" x14ac:dyDescent="0.25">
      <c r="A38" t="s">
        <v>20</v>
      </c>
      <c r="C38" t="s">
        <v>70</v>
      </c>
      <c r="D38" s="3">
        <v>12.31</v>
      </c>
      <c r="E38">
        <v>20</v>
      </c>
      <c r="F38" s="5">
        <f t="shared" si="7"/>
        <v>0.61550000000000005</v>
      </c>
      <c r="H38" s="3">
        <v>16.73</v>
      </c>
      <c r="I38" s="3">
        <v>15.15</v>
      </c>
      <c r="J38" s="3">
        <v>13.53</v>
      </c>
      <c r="K38" s="3">
        <v>11.29</v>
      </c>
      <c r="L38" s="3">
        <v>8.4499999999999993</v>
      </c>
      <c r="M38" s="3">
        <v>5.22</v>
      </c>
      <c r="N38" s="3">
        <v>3</v>
      </c>
    </row>
    <row r="39" spans="1:14" x14ac:dyDescent="0.25">
      <c r="A39" t="s">
        <v>14</v>
      </c>
      <c r="C39" t="s">
        <v>70</v>
      </c>
      <c r="D39" s="3">
        <v>11.9</v>
      </c>
      <c r="E39">
        <v>20</v>
      </c>
      <c r="F39" s="5">
        <f t="shared" si="7"/>
        <v>0.59499999999999997</v>
      </c>
      <c r="H39" s="3">
        <v>16.61</v>
      </c>
      <c r="I39" s="3">
        <v>15.12</v>
      </c>
      <c r="J39" s="3">
        <v>13.43</v>
      </c>
      <c r="K39" s="3">
        <v>10.91</v>
      </c>
      <c r="L39" s="3">
        <v>8.7100000000000009</v>
      </c>
      <c r="M39" s="3">
        <v>6.72</v>
      </c>
      <c r="N39" s="3">
        <v>3.5</v>
      </c>
    </row>
    <row r="40" spans="1:14" s="10" customFormat="1" hidden="1" x14ac:dyDescent="0.25">
      <c r="A40" s="10" t="s">
        <v>31</v>
      </c>
      <c r="D40" s="11">
        <v>8.7100000000000009</v>
      </c>
      <c r="E40" s="10">
        <v>20</v>
      </c>
      <c r="F40" s="12">
        <f t="shared" si="7"/>
        <v>0.43550000000000005</v>
      </c>
      <c r="H40" s="11">
        <v>17</v>
      </c>
      <c r="I40" s="11">
        <v>15.67</v>
      </c>
      <c r="J40" s="11">
        <v>14.08</v>
      </c>
      <c r="K40" s="11">
        <v>10.5</v>
      </c>
      <c r="L40" s="11">
        <v>4</v>
      </c>
      <c r="M40" s="11">
        <v>0</v>
      </c>
      <c r="N40" s="11">
        <v>0</v>
      </c>
    </row>
    <row r="41" spans="1:14" s="2" customFormat="1" x14ac:dyDescent="0.25">
      <c r="A41" s="13" t="s">
        <v>40</v>
      </c>
      <c r="B41" s="13"/>
      <c r="C41" s="13"/>
      <c r="D41" s="14">
        <f>SUM(D34+(D35+D36)/2+(D38+D39)/2)</f>
        <v>35.409999999999997</v>
      </c>
      <c r="E41" s="15">
        <f>SUM(E34+(E35+E36)/2+(E38+E39)/2)</f>
        <v>60</v>
      </c>
      <c r="F41" s="16">
        <f t="shared" si="7"/>
        <v>0.59016666666666662</v>
      </c>
      <c r="G41" s="13"/>
      <c r="H41" s="14">
        <f t="shared" ref="H41:M41" si="8">SUM(H34+(H35+H36)/2+(H38+H39)/2)</f>
        <v>49.505000000000003</v>
      </c>
      <c r="I41" s="14">
        <f t="shared" si="8"/>
        <v>44.66</v>
      </c>
      <c r="J41" s="14">
        <f t="shared" si="8"/>
        <v>39.355000000000004</v>
      </c>
      <c r="K41" s="14">
        <f t="shared" si="8"/>
        <v>32.984999999999999</v>
      </c>
      <c r="L41" s="14">
        <f t="shared" si="8"/>
        <v>26.125</v>
      </c>
      <c r="M41" s="14">
        <f t="shared" si="8"/>
        <v>20.084999999999997</v>
      </c>
      <c r="N41" s="14">
        <f>SUM(N34+((N35+N36)/2)+N39)</f>
        <v>10.33</v>
      </c>
    </row>
    <row r="43" spans="1:14" s="2" customFormat="1" x14ac:dyDescent="0.25">
      <c r="A43" s="2" t="s">
        <v>57</v>
      </c>
      <c r="D43" s="4"/>
      <c r="H43" s="4"/>
      <c r="I43" s="4"/>
      <c r="J43" s="4"/>
      <c r="K43" s="4"/>
      <c r="L43" s="4"/>
      <c r="M43" s="4"/>
      <c r="N43" s="4"/>
    </row>
    <row r="44" spans="1:14" x14ac:dyDescent="0.25">
      <c r="A44" t="s">
        <v>15</v>
      </c>
      <c r="C44" t="s">
        <v>72</v>
      </c>
      <c r="D44" s="3">
        <v>13.74</v>
      </c>
      <c r="E44">
        <v>20</v>
      </c>
      <c r="F44" s="5">
        <f t="shared" ref="F44:F52" si="9">(D44/E44)</f>
        <v>0.68700000000000006</v>
      </c>
      <c r="H44" s="3">
        <v>17.14</v>
      </c>
      <c r="I44" s="3">
        <v>16.07</v>
      </c>
      <c r="J44" s="3">
        <v>13.78</v>
      </c>
      <c r="K44" s="3">
        <v>11.67</v>
      </c>
      <c r="L44" s="3">
        <v>8</v>
      </c>
      <c r="M44" s="3">
        <v>10</v>
      </c>
      <c r="N44" s="3" t="s">
        <v>17</v>
      </c>
    </row>
    <row r="45" spans="1:14" s="10" customFormat="1" hidden="1" x14ac:dyDescent="0.25">
      <c r="A45" s="10" t="s">
        <v>18</v>
      </c>
      <c r="C45" t="s">
        <v>70</v>
      </c>
      <c r="D45" s="11">
        <v>12.11</v>
      </c>
      <c r="E45" s="10">
        <v>20</v>
      </c>
      <c r="F45" s="12">
        <f t="shared" si="9"/>
        <v>0.60549999999999993</v>
      </c>
      <c r="H45" s="11" t="s">
        <v>17</v>
      </c>
      <c r="I45" s="11">
        <v>18</v>
      </c>
      <c r="J45" s="11">
        <v>12.67</v>
      </c>
      <c r="K45" s="11">
        <v>10.6</v>
      </c>
      <c r="L45" s="11" t="s">
        <v>17</v>
      </c>
      <c r="M45" s="11" t="s">
        <v>17</v>
      </c>
      <c r="N45" s="11" t="s">
        <v>17</v>
      </c>
    </row>
    <row r="46" spans="1:14" x14ac:dyDescent="0.25">
      <c r="A46" t="s">
        <v>19</v>
      </c>
      <c r="C46" t="s">
        <v>70</v>
      </c>
      <c r="D46" s="3">
        <v>15.46</v>
      </c>
      <c r="E46">
        <v>20</v>
      </c>
      <c r="F46" s="5">
        <f t="shared" si="9"/>
        <v>0.77300000000000002</v>
      </c>
      <c r="H46" s="3">
        <v>18.71</v>
      </c>
      <c r="I46" s="3">
        <v>17.5</v>
      </c>
      <c r="J46" s="3">
        <v>15.75</v>
      </c>
      <c r="K46" s="3">
        <v>12.22</v>
      </c>
      <c r="L46" s="3">
        <v>9.67</v>
      </c>
      <c r="M46" s="3" t="s">
        <v>17</v>
      </c>
      <c r="N46" s="3" t="s">
        <v>17</v>
      </c>
    </row>
    <row r="47" spans="1:14" x14ac:dyDescent="0.25">
      <c r="A47" t="s">
        <v>20</v>
      </c>
      <c r="C47" t="s">
        <v>70</v>
      </c>
      <c r="D47" s="3">
        <v>12</v>
      </c>
      <c r="E47">
        <v>20</v>
      </c>
      <c r="F47" s="5">
        <f t="shared" si="9"/>
        <v>0.6</v>
      </c>
      <c r="H47" s="3" t="s">
        <v>17</v>
      </c>
      <c r="I47" s="3">
        <v>16</v>
      </c>
      <c r="J47" s="3">
        <v>14.4</v>
      </c>
      <c r="K47" s="3">
        <v>7.67</v>
      </c>
      <c r="L47" s="3">
        <v>6</v>
      </c>
      <c r="M47" s="3">
        <v>13</v>
      </c>
      <c r="N47" s="3" t="s">
        <v>17</v>
      </c>
    </row>
    <row r="48" spans="1:14" s="10" customFormat="1" hidden="1" x14ac:dyDescent="0.25">
      <c r="A48" s="10" t="s">
        <v>21</v>
      </c>
      <c r="C48" t="s">
        <v>70</v>
      </c>
      <c r="D48" s="11">
        <v>12.89</v>
      </c>
      <c r="E48" s="10">
        <v>20</v>
      </c>
      <c r="F48" s="12">
        <f t="shared" si="9"/>
        <v>0.64450000000000007</v>
      </c>
      <c r="H48" s="11">
        <v>16</v>
      </c>
      <c r="I48" s="11">
        <v>18</v>
      </c>
      <c r="J48" s="11">
        <v>11</v>
      </c>
      <c r="K48" s="11">
        <v>12</v>
      </c>
      <c r="L48" s="11">
        <v>0</v>
      </c>
      <c r="M48" s="11" t="s">
        <v>17</v>
      </c>
      <c r="N48" s="11" t="s">
        <v>17</v>
      </c>
    </row>
    <row r="49" spans="1:14" x14ac:dyDescent="0.25">
      <c r="A49" t="s">
        <v>35</v>
      </c>
      <c r="C49" t="s">
        <v>70</v>
      </c>
      <c r="D49" s="3">
        <v>14.2</v>
      </c>
      <c r="E49">
        <v>20</v>
      </c>
      <c r="F49" s="5">
        <f t="shared" si="9"/>
        <v>0.71</v>
      </c>
      <c r="H49" s="3">
        <v>17.43</v>
      </c>
      <c r="I49" s="3">
        <v>16.440000000000001</v>
      </c>
      <c r="J49" s="3">
        <v>13.92</v>
      </c>
      <c r="K49" s="3">
        <v>12.9</v>
      </c>
      <c r="L49" s="3">
        <v>9.25</v>
      </c>
      <c r="M49" s="3">
        <v>8</v>
      </c>
      <c r="N49" s="3" t="s">
        <v>17</v>
      </c>
    </row>
    <row r="50" spans="1:14" x14ac:dyDescent="0.25">
      <c r="A50" t="s">
        <v>36</v>
      </c>
      <c r="C50" t="s">
        <v>70</v>
      </c>
      <c r="D50" s="3">
        <v>14.56</v>
      </c>
      <c r="E50">
        <v>20</v>
      </c>
      <c r="F50" s="5">
        <f t="shared" si="9"/>
        <v>0.72799999999999998</v>
      </c>
      <c r="H50" s="3" t="s">
        <v>17</v>
      </c>
      <c r="I50" s="3">
        <v>16</v>
      </c>
      <c r="J50" s="3">
        <v>14</v>
      </c>
      <c r="K50" s="3">
        <v>14</v>
      </c>
      <c r="L50" s="3">
        <v>11</v>
      </c>
      <c r="M50" s="3" t="s">
        <v>17</v>
      </c>
      <c r="N50" s="3" t="s">
        <v>17</v>
      </c>
    </row>
    <row r="51" spans="1:14" s="10" customFormat="1" hidden="1" x14ac:dyDescent="0.25">
      <c r="A51" s="10" t="s">
        <v>31</v>
      </c>
      <c r="D51" s="11">
        <v>11.78</v>
      </c>
      <c r="E51" s="10">
        <v>20</v>
      </c>
      <c r="F51" s="12">
        <f t="shared" si="9"/>
        <v>0.58899999999999997</v>
      </c>
      <c r="H51" s="11" t="s">
        <v>17</v>
      </c>
      <c r="I51" s="11">
        <v>14</v>
      </c>
      <c r="J51" s="11">
        <v>13.5</v>
      </c>
      <c r="K51" s="11">
        <v>14</v>
      </c>
      <c r="L51" s="11">
        <v>10</v>
      </c>
      <c r="M51" s="11">
        <v>0</v>
      </c>
      <c r="N51" s="11" t="s">
        <v>17</v>
      </c>
    </row>
    <row r="52" spans="1:14" s="2" customFormat="1" x14ac:dyDescent="0.25">
      <c r="A52" s="13" t="s">
        <v>40</v>
      </c>
      <c r="B52" s="13"/>
      <c r="C52" s="13"/>
      <c r="D52" s="14">
        <f>SUM(D44+(D46+D47)/2+(D49+D50)/2)</f>
        <v>41.849999999999994</v>
      </c>
      <c r="E52" s="15">
        <f>SUM(E44+(E46+E47)/2+(E49+E50)/2)</f>
        <v>60</v>
      </c>
      <c r="F52" s="16">
        <f t="shared" si="9"/>
        <v>0.6974999999999999</v>
      </c>
      <c r="G52" s="13"/>
      <c r="H52" s="14">
        <f>SUM(H44+H46+H49)</f>
        <v>53.28</v>
      </c>
      <c r="I52" s="14">
        <f t="shared" ref="I52:L52" si="10">SUM(I44+(I46+I47)/2+(I49+I50)/2)</f>
        <v>49.04</v>
      </c>
      <c r="J52" s="14">
        <f t="shared" si="10"/>
        <v>42.814999999999998</v>
      </c>
      <c r="K52" s="14">
        <f t="shared" si="10"/>
        <v>35.064999999999998</v>
      </c>
      <c r="L52" s="14">
        <f t="shared" si="10"/>
        <v>25.96</v>
      </c>
      <c r="M52" s="14">
        <f>SUM(M44+M47+M49)</f>
        <v>31</v>
      </c>
      <c r="N52" s="14" t="s">
        <v>17</v>
      </c>
    </row>
    <row r="54" spans="1:14" s="2" customFormat="1" x14ac:dyDescent="0.25">
      <c r="A54" s="2" t="s">
        <v>58</v>
      </c>
      <c r="D54" s="4"/>
      <c r="H54" s="4"/>
      <c r="I54" s="4"/>
      <c r="J54" s="4"/>
      <c r="K54" s="4"/>
      <c r="L54" s="4"/>
      <c r="M54" s="4"/>
      <c r="N54" s="4"/>
    </row>
    <row r="55" spans="1:14" x14ac:dyDescent="0.25">
      <c r="A55" t="s">
        <v>16</v>
      </c>
      <c r="C55" t="s">
        <v>72</v>
      </c>
      <c r="D55" s="3">
        <v>12.55</v>
      </c>
      <c r="E55">
        <v>20</v>
      </c>
      <c r="F55" s="5">
        <f t="shared" ref="F55:F63" si="11">(D55/E55)</f>
        <v>0.62750000000000006</v>
      </c>
      <c r="H55" s="3">
        <v>17.670000000000002</v>
      </c>
      <c r="I55" s="3">
        <v>14.77</v>
      </c>
      <c r="J55" s="3">
        <v>13.5</v>
      </c>
      <c r="K55" s="3">
        <v>12.47</v>
      </c>
      <c r="L55" s="3">
        <v>9.4499999999999993</v>
      </c>
      <c r="M55" s="3">
        <v>7.8</v>
      </c>
      <c r="N55" s="3">
        <v>6.25</v>
      </c>
    </row>
    <row r="56" spans="1:14" s="10" customFormat="1" hidden="1" x14ac:dyDescent="0.25">
      <c r="A56" s="10" t="s">
        <v>18</v>
      </c>
      <c r="C56" t="s">
        <v>70</v>
      </c>
      <c r="D56" s="11">
        <v>12.11</v>
      </c>
      <c r="E56" s="10">
        <v>20</v>
      </c>
      <c r="F56" s="12">
        <f t="shared" si="11"/>
        <v>0.60549999999999993</v>
      </c>
      <c r="H56" s="11" t="s">
        <v>17</v>
      </c>
      <c r="I56" s="11">
        <v>18</v>
      </c>
      <c r="J56" s="11">
        <v>12.67</v>
      </c>
      <c r="K56" s="11">
        <v>10.6</v>
      </c>
      <c r="L56" s="11" t="s">
        <v>17</v>
      </c>
      <c r="M56" s="11" t="s">
        <v>17</v>
      </c>
      <c r="N56" s="11" t="s">
        <v>17</v>
      </c>
    </row>
    <row r="57" spans="1:14" x14ac:dyDescent="0.25">
      <c r="A57" t="s">
        <v>14</v>
      </c>
      <c r="C57" t="s">
        <v>70</v>
      </c>
      <c r="D57" s="3">
        <v>13.13</v>
      </c>
      <c r="E57">
        <v>20</v>
      </c>
      <c r="F57" s="5">
        <f t="shared" si="11"/>
        <v>0.65650000000000008</v>
      </c>
      <c r="H57" s="3">
        <v>17.86</v>
      </c>
      <c r="I57" s="3">
        <v>16.32</v>
      </c>
      <c r="J57" s="3">
        <v>15.02</v>
      </c>
      <c r="K57" s="3">
        <v>12.73</v>
      </c>
      <c r="L57" s="3">
        <v>9.0299999999999994</v>
      </c>
      <c r="M57" s="3">
        <v>8</v>
      </c>
      <c r="N57" s="3">
        <v>5</v>
      </c>
    </row>
    <row r="58" spans="1:14" x14ac:dyDescent="0.25">
      <c r="A58" t="s">
        <v>29</v>
      </c>
      <c r="C58" t="s">
        <v>70</v>
      </c>
      <c r="D58" s="3">
        <v>12.46</v>
      </c>
      <c r="E58">
        <v>20</v>
      </c>
      <c r="F58" s="5">
        <f t="shared" si="11"/>
        <v>0.623</v>
      </c>
      <c r="H58" s="3">
        <v>17.5</v>
      </c>
      <c r="I58" s="3">
        <v>15.54</v>
      </c>
      <c r="J58" s="3">
        <v>13.9</v>
      </c>
      <c r="K58" s="3">
        <v>11.65</v>
      </c>
      <c r="L58" s="3">
        <v>9.44</v>
      </c>
      <c r="M58" s="3">
        <v>5.64</v>
      </c>
      <c r="N58" s="3">
        <v>7</v>
      </c>
    </row>
    <row r="59" spans="1:14" s="10" customFormat="1" hidden="1" x14ac:dyDescent="0.25">
      <c r="A59" s="10" t="s">
        <v>21</v>
      </c>
      <c r="C59" t="s">
        <v>70</v>
      </c>
      <c r="D59" s="11">
        <v>12.89</v>
      </c>
      <c r="E59" s="10">
        <v>20</v>
      </c>
      <c r="F59" s="12">
        <f t="shared" si="11"/>
        <v>0.64450000000000007</v>
      </c>
      <c r="H59" s="11">
        <v>16</v>
      </c>
      <c r="I59" s="11">
        <v>18</v>
      </c>
      <c r="J59" s="11">
        <v>11</v>
      </c>
      <c r="K59" s="11">
        <v>12</v>
      </c>
      <c r="L59" s="11">
        <v>0</v>
      </c>
      <c r="M59" s="11" t="s">
        <v>17</v>
      </c>
      <c r="N59" s="11" t="s">
        <v>17</v>
      </c>
    </row>
    <row r="60" spans="1:14" x14ac:dyDescent="0.25">
      <c r="A60" t="s">
        <v>37</v>
      </c>
      <c r="C60" t="s">
        <v>70</v>
      </c>
      <c r="D60" s="3">
        <v>13.2</v>
      </c>
      <c r="E60">
        <v>20</v>
      </c>
      <c r="F60" s="5">
        <f t="shared" si="11"/>
        <v>0.65999999999999992</v>
      </c>
      <c r="H60" s="3">
        <v>17.399999999999999</v>
      </c>
      <c r="I60" s="3">
        <v>15.7</v>
      </c>
      <c r="J60" s="3">
        <v>14.1</v>
      </c>
      <c r="K60" s="3">
        <v>12.23</v>
      </c>
      <c r="L60" s="3">
        <v>10.88</v>
      </c>
      <c r="M60" s="3">
        <v>9.4499999999999993</v>
      </c>
      <c r="N60" s="3">
        <v>4</v>
      </c>
    </row>
    <row r="61" spans="1:14" x14ac:dyDescent="0.25">
      <c r="A61" t="s">
        <v>38</v>
      </c>
      <c r="C61" t="s">
        <v>70</v>
      </c>
      <c r="D61" s="3">
        <v>13.25</v>
      </c>
      <c r="E61">
        <v>20</v>
      </c>
      <c r="F61" s="5">
        <f t="shared" si="11"/>
        <v>0.66249999999999998</v>
      </c>
      <c r="H61" s="3">
        <v>17.329999999999998</v>
      </c>
      <c r="I61" s="3">
        <v>16.71</v>
      </c>
      <c r="J61" s="3">
        <v>14.93</v>
      </c>
      <c r="K61" s="3">
        <v>12.94</v>
      </c>
      <c r="L61" s="3">
        <v>11.52</v>
      </c>
      <c r="M61" s="3">
        <v>7.75</v>
      </c>
      <c r="N61" s="3">
        <v>5.67</v>
      </c>
    </row>
    <row r="62" spans="1:14" s="10" customFormat="1" hidden="1" x14ac:dyDescent="0.25">
      <c r="A62" s="10" t="s">
        <v>31</v>
      </c>
      <c r="D62" s="11">
        <v>11.78</v>
      </c>
      <c r="E62" s="10">
        <v>20</v>
      </c>
      <c r="F62" s="12">
        <f t="shared" si="11"/>
        <v>0.58899999999999997</v>
      </c>
      <c r="H62" s="11" t="s">
        <v>17</v>
      </c>
      <c r="I62" s="11">
        <v>14</v>
      </c>
      <c r="J62" s="11">
        <v>13.5</v>
      </c>
      <c r="K62" s="11">
        <v>14</v>
      </c>
      <c r="L62" s="11">
        <v>10</v>
      </c>
      <c r="M62" s="11">
        <v>0</v>
      </c>
      <c r="N62" s="11" t="s">
        <v>17</v>
      </c>
    </row>
    <row r="63" spans="1:14" s="2" customFormat="1" x14ac:dyDescent="0.25">
      <c r="A63" s="13" t="s">
        <v>40</v>
      </c>
      <c r="B63" s="13"/>
      <c r="C63" s="13"/>
      <c r="D63" s="14">
        <f>SUM(D55+(D57+D58)/2+(D60+D61)/2)</f>
        <v>38.57</v>
      </c>
      <c r="E63" s="15">
        <f>SUM(E55+(E57+E58)/2+(E60+E61)/2)</f>
        <v>60</v>
      </c>
      <c r="F63" s="16">
        <f t="shared" si="11"/>
        <v>0.64283333333333337</v>
      </c>
      <c r="G63" s="13"/>
      <c r="H63" s="14">
        <f t="shared" ref="H63:N63" si="12">SUM(H55+(H57+H58)/2+(H60+H61)/2)</f>
        <v>52.715000000000003</v>
      </c>
      <c r="I63" s="14">
        <f t="shared" si="12"/>
        <v>46.905000000000001</v>
      </c>
      <c r="J63" s="14">
        <f t="shared" si="12"/>
        <v>42.475000000000001</v>
      </c>
      <c r="K63" s="14">
        <f t="shared" si="12"/>
        <v>37.245000000000005</v>
      </c>
      <c r="L63" s="14">
        <f t="shared" si="12"/>
        <v>29.884999999999998</v>
      </c>
      <c r="M63" s="14">
        <f t="shared" si="12"/>
        <v>23.22</v>
      </c>
      <c r="N63" s="14">
        <f t="shared" si="12"/>
        <v>17.085000000000001</v>
      </c>
    </row>
    <row r="65" spans="1:14" s="2" customFormat="1" x14ac:dyDescent="0.25">
      <c r="A65" s="2" t="s">
        <v>59</v>
      </c>
      <c r="D65" s="4"/>
      <c r="H65" s="4"/>
      <c r="I65" s="4"/>
      <c r="J65" s="4"/>
      <c r="K65" s="4"/>
      <c r="L65" s="4"/>
      <c r="M65" s="4"/>
      <c r="N65" s="4"/>
    </row>
    <row r="66" spans="1:14" x14ac:dyDescent="0.25">
      <c r="A66" t="s">
        <v>15</v>
      </c>
      <c r="C66" t="s">
        <v>72</v>
      </c>
      <c r="D66" s="3">
        <v>12.68</v>
      </c>
      <c r="E66">
        <v>20</v>
      </c>
      <c r="F66" s="5">
        <f t="shared" ref="F66:F74" si="13">(D66/E66)</f>
        <v>0.63400000000000001</v>
      </c>
      <c r="H66" s="3">
        <v>16.54</v>
      </c>
      <c r="I66" s="3">
        <v>14.77</v>
      </c>
      <c r="J66" s="3">
        <v>13.01</v>
      </c>
      <c r="K66" s="3">
        <v>11.43</v>
      </c>
      <c r="L66" s="3">
        <v>10.050000000000001</v>
      </c>
      <c r="M66" s="3">
        <v>7.44</v>
      </c>
      <c r="N66" s="3">
        <v>6.38</v>
      </c>
    </row>
    <row r="67" spans="1:14" s="10" customFormat="1" hidden="1" x14ac:dyDescent="0.25">
      <c r="A67" s="10" t="s">
        <v>18</v>
      </c>
      <c r="C67" t="s">
        <v>70</v>
      </c>
      <c r="D67" s="11">
        <v>12.07</v>
      </c>
      <c r="E67" s="10">
        <v>20</v>
      </c>
      <c r="F67" s="12">
        <f t="shared" si="13"/>
        <v>0.60350000000000004</v>
      </c>
      <c r="H67" s="11">
        <v>18</v>
      </c>
      <c r="I67" s="11">
        <v>15.23</v>
      </c>
      <c r="J67" s="11">
        <v>12.67</v>
      </c>
      <c r="K67" s="11">
        <v>11.87</v>
      </c>
      <c r="L67" s="11">
        <v>9</v>
      </c>
      <c r="M67" s="11">
        <v>6.33</v>
      </c>
      <c r="N67" s="11">
        <v>2</v>
      </c>
    </row>
    <row r="68" spans="1:14" x14ac:dyDescent="0.25">
      <c r="A68" t="s">
        <v>19</v>
      </c>
      <c r="C68" t="s">
        <v>70</v>
      </c>
      <c r="D68" s="3">
        <v>13.15</v>
      </c>
      <c r="E68">
        <v>20</v>
      </c>
      <c r="F68" s="5">
        <f t="shared" si="13"/>
        <v>0.65749999999999997</v>
      </c>
      <c r="H68" s="3">
        <v>17.600000000000001</v>
      </c>
      <c r="I68" s="3">
        <v>15.8</v>
      </c>
      <c r="J68" s="3">
        <v>14.2</v>
      </c>
      <c r="K68" s="3">
        <v>11.78</v>
      </c>
      <c r="L68" s="3">
        <v>8.93</v>
      </c>
      <c r="M68" s="3">
        <v>6.9</v>
      </c>
      <c r="N68" s="3">
        <v>4.3600000000000003</v>
      </c>
    </row>
    <row r="69" spans="1:14" x14ac:dyDescent="0.25">
      <c r="A69" t="s">
        <v>20</v>
      </c>
      <c r="C69" t="s">
        <v>70</v>
      </c>
      <c r="D69" s="3">
        <v>13.38</v>
      </c>
      <c r="E69">
        <v>20</v>
      </c>
      <c r="F69" s="5">
        <f t="shared" si="13"/>
        <v>0.66900000000000004</v>
      </c>
      <c r="H69" s="3">
        <v>17.09</v>
      </c>
      <c r="I69" s="3">
        <v>15.66</v>
      </c>
      <c r="J69" s="3">
        <v>13.89</v>
      </c>
      <c r="K69" s="3">
        <v>10.87</v>
      </c>
      <c r="L69" s="3">
        <v>8.08</v>
      </c>
      <c r="M69" s="3">
        <v>5</v>
      </c>
      <c r="N69" s="3">
        <v>8</v>
      </c>
    </row>
    <row r="70" spans="1:14" s="10" customFormat="1" hidden="1" x14ac:dyDescent="0.25">
      <c r="A70" s="10" t="s">
        <v>21</v>
      </c>
      <c r="C70" t="s">
        <v>70</v>
      </c>
      <c r="D70" s="11">
        <v>8.68</v>
      </c>
      <c r="E70" s="10">
        <v>20</v>
      </c>
      <c r="F70" s="12">
        <f t="shared" si="13"/>
        <v>0.434</v>
      </c>
      <c r="H70" s="11">
        <v>16</v>
      </c>
      <c r="I70" s="11">
        <v>14</v>
      </c>
      <c r="J70" s="11">
        <v>13.27</v>
      </c>
      <c r="K70" s="11">
        <v>8.41</v>
      </c>
      <c r="L70" s="11">
        <v>4.12</v>
      </c>
      <c r="M70" s="11">
        <v>3.75</v>
      </c>
      <c r="N70" s="11">
        <v>0</v>
      </c>
    </row>
    <row r="71" spans="1:14" x14ac:dyDescent="0.25">
      <c r="A71" t="s">
        <v>35</v>
      </c>
      <c r="C71" t="s">
        <v>70</v>
      </c>
      <c r="D71" s="3">
        <v>13.73</v>
      </c>
      <c r="E71">
        <v>20</v>
      </c>
      <c r="F71" s="5">
        <f t="shared" si="13"/>
        <v>0.6865</v>
      </c>
      <c r="H71" s="3">
        <v>17.5</v>
      </c>
      <c r="I71" s="3">
        <v>16.079999999999998</v>
      </c>
      <c r="J71" s="3">
        <v>14.61</v>
      </c>
      <c r="K71" s="3">
        <v>12.63</v>
      </c>
      <c r="L71" s="3">
        <v>10.41</v>
      </c>
      <c r="M71" s="3">
        <v>7.58</v>
      </c>
      <c r="N71" s="3">
        <v>4.8600000000000003</v>
      </c>
    </row>
    <row r="72" spans="1:14" x14ac:dyDescent="0.25">
      <c r="A72" t="s">
        <v>36</v>
      </c>
      <c r="C72" t="s">
        <v>70</v>
      </c>
      <c r="D72" s="3">
        <v>14.07</v>
      </c>
      <c r="E72">
        <v>20</v>
      </c>
      <c r="F72" s="5">
        <f t="shared" si="13"/>
        <v>0.70350000000000001</v>
      </c>
      <c r="H72" s="3">
        <v>17.72</v>
      </c>
      <c r="I72" s="3">
        <v>16.18</v>
      </c>
      <c r="J72" s="3">
        <v>14.47</v>
      </c>
      <c r="K72" s="3">
        <v>12.57</v>
      </c>
      <c r="L72" s="3">
        <v>10.44</v>
      </c>
      <c r="M72" s="3">
        <v>7.67</v>
      </c>
      <c r="N72" s="3">
        <v>5</v>
      </c>
    </row>
    <row r="73" spans="1:14" s="10" customFormat="1" hidden="1" x14ac:dyDescent="0.25">
      <c r="A73" s="10" t="s">
        <v>31</v>
      </c>
      <c r="D73" s="11">
        <v>9.59</v>
      </c>
      <c r="E73" s="10">
        <v>20</v>
      </c>
      <c r="F73" s="12">
        <f t="shared" si="13"/>
        <v>0.47949999999999998</v>
      </c>
      <c r="H73" s="11">
        <v>18</v>
      </c>
      <c r="I73" s="11">
        <v>15.5</v>
      </c>
      <c r="J73" s="11">
        <v>13.93</v>
      </c>
      <c r="K73" s="11">
        <v>9.75</v>
      </c>
      <c r="L73" s="11">
        <v>5.56</v>
      </c>
      <c r="M73" s="11">
        <v>1.08</v>
      </c>
      <c r="N73" s="11">
        <v>0.75</v>
      </c>
    </row>
    <row r="74" spans="1:14" s="2" customFormat="1" x14ac:dyDescent="0.25">
      <c r="A74" s="13" t="s">
        <v>40</v>
      </c>
      <c r="B74" s="13"/>
      <c r="C74" s="13"/>
      <c r="D74" s="14">
        <f>SUM(D66+(D68+D69)/2+(D71+D72)/2)</f>
        <v>39.844999999999999</v>
      </c>
      <c r="E74" s="15">
        <f>SUM(E66+(E68+E69)/2+(E71+E72)/2)</f>
        <v>60</v>
      </c>
      <c r="F74" s="16">
        <f t="shared" si="13"/>
        <v>0.66408333333333336</v>
      </c>
      <c r="G74" s="13"/>
      <c r="H74" s="14">
        <f t="shared" ref="H74:N74" si="14">SUM(H66+(H68+H69)/2+(H71+H72)/2)</f>
        <v>51.494999999999997</v>
      </c>
      <c r="I74" s="14">
        <f t="shared" si="14"/>
        <v>46.629999999999995</v>
      </c>
      <c r="J74" s="14">
        <f t="shared" si="14"/>
        <v>41.594999999999999</v>
      </c>
      <c r="K74" s="14">
        <f t="shared" si="14"/>
        <v>35.355000000000004</v>
      </c>
      <c r="L74" s="14">
        <f t="shared" si="14"/>
        <v>28.98</v>
      </c>
      <c r="M74" s="14">
        <f t="shared" si="14"/>
        <v>21.015000000000001</v>
      </c>
      <c r="N74" s="14">
        <f t="shared" si="14"/>
        <v>17.489999999999998</v>
      </c>
    </row>
    <row r="76" spans="1:14" s="2" customFormat="1" x14ac:dyDescent="0.25">
      <c r="A76" s="2" t="s">
        <v>60</v>
      </c>
      <c r="D76" s="4"/>
      <c r="H76" s="4"/>
      <c r="I76" s="4"/>
      <c r="J76" s="4"/>
      <c r="K76" s="4"/>
      <c r="L76" s="4"/>
      <c r="M76" s="4"/>
      <c r="N76" s="4"/>
    </row>
    <row r="77" spans="1:14" x14ac:dyDescent="0.25">
      <c r="A77" t="s">
        <v>16</v>
      </c>
      <c r="C77" t="s">
        <v>72</v>
      </c>
      <c r="D77" s="3">
        <v>12.5</v>
      </c>
      <c r="E77">
        <v>20</v>
      </c>
      <c r="F77" s="5">
        <f t="shared" ref="F77:F85" si="15">(D77/E77)</f>
        <v>0.625</v>
      </c>
      <c r="H77" s="3">
        <v>17.52</v>
      </c>
      <c r="I77" s="3">
        <v>15.23</v>
      </c>
      <c r="J77" s="3">
        <v>13.66</v>
      </c>
      <c r="K77" s="3">
        <v>11.54</v>
      </c>
      <c r="L77" s="3">
        <v>9.33</v>
      </c>
      <c r="M77" s="3">
        <v>7.92</v>
      </c>
      <c r="N77" s="3">
        <v>7.15</v>
      </c>
    </row>
    <row r="78" spans="1:14" s="10" customFormat="1" hidden="1" x14ac:dyDescent="0.25">
      <c r="A78" s="10" t="s">
        <v>18</v>
      </c>
      <c r="C78" t="s">
        <v>70</v>
      </c>
      <c r="D78" s="11">
        <v>12.07</v>
      </c>
      <c r="E78" s="10">
        <v>20</v>
      </c>
      <c r="F78" s="12">
        <f t="shared" si="15"/>
        <v>0.60350000000000004</v>
      </c>
      <c r="H78" s="11">
        <v>18</v>
      </c>
      <c r="I78" s="11">
        <v>15.23</v>
      </c>
      <c r="J78" s="11">
        <v>12.67</v>
      </c>
      <c r="K78" s="11">
        <v>11.87</v>
      </c>
      <c r="L78" s="11">
        <v>9</v>
      </c>
      <c r="M78" s="11">
        <v>6.33</v>
      </c>
      <c r="N78" s="11">
        <v>2</v>
      </c>
    </row>
    <row r="79" spans="1:14" x14ac:dyDescent="0.25">
      <c r="A79" t="s">
        <v>14</v>
      </c>
      <c r="C79" t="s">
        <v>70</v>
      </c>
      <c r="D79" s="3">
        <v>11.69</v>
      </c>
      <c r="E79">
        <v>20</v>
      </c>
      <c r="F79" s="5">
        <f t="shared" si="15"/>
        <v>0.58450000000000002</v>
      </c>
      <c r="H79" s="3">
        <v>17.62</v>
      </c>
      <c r="I79" s="3">
        <v>15.69</v>
      </c>
      <c r="J79" s="3">
        <v>13.42</v>
      </c>
      <c r="K79" s="3">
        <v>10.76</v>
      </c>
      <c r="L79" s="3">
        <v>8.39</v>
      </c>
      <c r="M79" s="3">
        <v>6.55</v>
      </c>
      <c r="N79" s="3">
        <v>7</v>
      </c>
    </row>
    <row r="80" spans="1:14" x14ac:dyDescent="0.25">
      <c r="A80" t="s">
        <v>29</v>
      </c>
      <c r="C80" t="s">
        <v>70</v>
      </c>
      <c r="D80" s="3">
        <v>13.26</v>
      </c>
      <c r="E80">
        <v>20</v>
      </c>
      <c r="F80" s="5">
        <f t="shared" si="15"/>
        <v>0.66300000000000003</v>
      </c>
      <c r="H80" s="3">
        <v>17.350000000000001</v>
      </c>
      <c r="I80" s="3">
        <v>15.99</v>
      </c>
      <c r="J80" s="3">
        <v>14.21</v>
      </c>
      <c r="K80" s="3">
        <v>12.3</v>
      </c>
      <c r="L80" s="3">
        <v>10.73</v>
      </c>
      <c r="M80" s="3">
        <v>8.07</v>
      </c>
      <c r="N80" s="3">
        <v>5.73</v>
      </c>
    </row>
    <row r="81" spans="1:14" s="10" customFormat="1" hidden="1" x14ac:dyDescent="0.25">
      <c r="A81" s="10" t="s">
        <v>21</v>
      </c>
      <c r="C81" t="s">
        <v>70</v>
      </c>
      <c r="D81" s="11">
        <v>8.68</v>
      </c>
      <c r="E81" s="10">
        <v>20</v>
      </c>
      <c r="F81" s="12">
        <f t="shared" si="15"/>
        <v>0.434</v>
      </c>
      <c r="H81" s="11">
        <v>16</v>
      </c>
      <c r="I81" s="11">
        <v>14</v>
      </c>
      <c r="J81" s="11">
        <v>13.27</v>
      </c>
      <c r="K81" s="11">
        <v>8.41</v>
      </c>
      <c r="L81" s="11">
        <v>4.12</v>
      </c>
      <c r="M81" s="11">
        <v>3.75</v>
      </c>
      <c r="N81" s="11">
        <v>0</v>
      </c>
    </row>
    <row r="82" spans="1:14" x14ac:dyDescent="0.25">
      <c r="A82" t="s">
        <v>37</v>
      </c>
      <c r="C82" t="s">
        <v>70</v>
      </c>
      <c r="D82" s="3">
        <v>12.81</v>
      </c>
      <c r="E82">
        <v>20</v>
      </c>
      <c r="F82" s="5">
        <f t="shared" si="15"/>
        <v>0.64050000000000007</v>
      </c>
      <c r="H82" s="3">
        <v>17.579999999999998</v>
      </c>
      <c r="I82" s="3">
        <v>15.76</v>
      </c>
      <c r="J82" s="3">
        <v>13.96</v>
      </c>
      <c r="K82" s="3">
        <v>11.59</v>
      </c>
      <c r="L82" s="3">
        <v>8.67</v>
      </c>
      <c r="M82" s="3">
        <v>5.35</v>
      </c>
      <c r="N82" s="3">
        <v>4.1399999999999997</v>
      </c>
    </row>
    <row r="83" spans="1:14" x14ac:dyDescent="0.25">
      <c r="A83" t="s">
        <v>38</v>
      </c>
      <c r="C83" t="s">
        <v>70</v>
      </c>
      <c r="D83" s="3">
        <v>12.11</v>
      </c>
      <c r="E83">
        <v>20</v>
      </c>
      <c r="F83" s="5">
        <f t="shared" si="15"/>
        <v>0.60549999999999993</v>
      </c>
      <c r="H83" s="3">
        <v>16.690000000000001</v>
      </c>
      <c r="I83" s="3">
        <v>15.37</v>
      </c>
      <c r="J83" s="3">
        <v>13.58</v>
      </c>
      <c r="K83" s="3">
        <v>11.19</v>
      </c>
      <c r="L83" s="3">
        <v>8.68</v>
      </c>
      <c r="M83" s="3">
        <v>6.12</v>
      </c>
      <c r="N83" s="3">
        <v>4.3</v>
      </c>
    </row>
    <row r="84" spans="1:14" s="10" customFormat="1" hidden="1" x14ac:dyDescent="0.25">
      <c r="A84" s="10" t="s">
        <v>31</v>
      </c>
      <c r="D84" s="11">
        <v>9.59</v>
      </c>
      <c r="E84" s="10">
        <v>20</v>
      </c>
      <c r="F84" s="12">
        <f t="shared" si="15"/>
        <v>0.47949999999999998</v>
      </c>
      <c r="H84" s="11">
        <v>18</v>
      </c>
      <c r="I84" s="11">
        <v>15.5</v>
      </c>
      <c r="J84" s="11">
        <v>13.93</v>
      </c>
      <c r="K84" s="11">
        <v>9.75</v>
      </c>
      <c r="L84" s="11">
        <v>5.56</v>
      </c>
      <c r="M84" s="11">
        <v>1.08</v>
      </c>
      <c r="N84" s="11">
        <v>0.75</v>
      </c>
    </row>
    <row r="85" spans="1:14" s="2" customFormat="1" x14ac:dyDescent="0.25">
      <c r="A85" s="13" t="s">
        <v>40</v>
      </c>
      <c r="B85" s="13"/>
      <c r="C85" s="13"/>
      <c r="D85" s="14">
        <f>SUM(D77+(D79+D80)/2+(D82+D83)/2)</f>
        <v>37.435000000000002</v>
      </c>
      <c r="E85" s="15">
        <f>SUM(E77+(E79+E80)/2+(E82+E83)/2)</f>
        <v>60</v>
      </c>
      <c r="F85" s="16">
        <f t="shared" si="15"/>
        <v>0.62391666666666667</v>
      </c>
      <c r="G85" s="13"/>
      <c r="H85" s="14">
        <f t="shared" ref="H85:N85" si="16">SUM(H77+(H79+H80)/2+(H82+H83)/2)</f>
        <v>52.139999999999993</v>
      </c>
      <c r="I85" s="14">
        <f t="shared" si="16"/>
        <v>46.634999999999998</v>
      </c>
      <c r="J85" s="14">
        <f t="shared" si="16"/>
        <v>41.245000000000005</v>
      </c>
      <c r="K85" s="14">
        <f t="shared" si="16"/>
        <v>34.46</v>
      </c>
      <c r="L85" s="14">
        <f t="shared" si="16"/>
        <v>27.565000000000001</v>
      </c>
      <c r="M85" s="14">
        <f t="shared" si="16"/>
        <v>20.965</v>
      </c>
      <c r="N85" s="14">
        <f t="shared" si="16"/>
        <v>17.734999999999999</v>
      </c>
    </row>
    <row r="87" spans="1:14" s="2" customFormat="1" x14ac:dyDescent="0.25">
      <c r="A87" s="2" t="s">
        <v>61</v>
      </c>
      <c r="D87" s="4"/>
      <c r="H87" s="4"/>
      <c r="I87" s="4"/>
      <c r="J87" s="4"/>
      <c r="K87" s="4"/>
      <c r="L87" s="4"/>
      <c r="M87" s="4"/>
      <c r="N87" s="4"/>
    </row>
    <row r="88" spans="1:14" x14ac:dyDescent="0.25">
      <c r="A88" t="s">
        <v>15</v>
      </c>
      <c r="C88" t="s">
        <v>72</v>
      </c>
      <c r="D88" s="3">
        <v>11.83</v>
      </c>
      <c r="E88">
        <v>20</v>
      </c>
      <c r="F88" s="5">
        <f t="shared" ref="F88:F96" si="17">(D88/E88)</f>
        <v>0.59150000000000003</v>
      </c>
      <c r="H88" s="3">
        <v>16.02</v>
      </c>
      <c r="I88" s="3">
        <v>14.65</v>
      </c>
      <c r="J88" s="3">
        <v>12.43</v>
      </c>
      <c r="K88" s="3">
        <v>10.54</v>
      </c>
      <c r="L88" s="3">
        <v>8.6</v>
      </c>
      <c r="M88" s="3">
        <v>7.19</v>
      </c>
      <c r="N88" s="3">
        <v>6.38</v>
      </c>
    </row>
    <row r="89" spans="1:14" s="10" customFormat="1" hidden="1" x14ac:dyDescent="0.25">
      <c r="A89" s="10" t="s">
        <v>18</v>
      </c>
      <c r="C89" t="s">
        <v>70</v>
      </c>
      <c r="D89" s="11">
        <v>12.92</v>
      </c>
      <c r="E89" s="10">
        <v>20</v>
      </c>
      <c r="F89" s="12">
        <f t="shared" si="17"/>
        <v>0.64600000000000002</v>
      </c>
      <c r="H89" s="11">
        <v>16</v>
      </c>
      <c r="I89" s="11">
        <v>15</v>
      </c>
      <c r="J89" s="11">
        <v>13.76</v>
      </c>
      <c r="K89" s="11">
        <v>12.23</v>
      </c>
      <c r="L89" s="11">
        <v>9.5</v>
      </c>
      <c r="M89" s="11">
        <v>3.5</v>
      </c>
      <c r="N89" s="11" t="s">
        <v>17</v>
      </c>
    </row>
    <row r="90" spans="1:14" x14ac:dyDescent="0.25">
      <c r="A90" t="s">
        <v>19</v>
      </c>
      <c r="C90" t="s">
        <v>70</v>
      </c>
      <c r="D90" s="3">
        <v>11.66</v>
      </c>
      <c r="E90">
        <v>20</v>
      </c>
      <c r="F90" s="5">
        <f t="shared" si="17"/>
        <v>0.58299999999999996</v>
      </c>
      <c r="H90" s="3">
        <v>15.92</v>
      </c>
      <c r="I90" s="3">
        <v>15.62</v>
      </c>
      <c r="J90" s="3">
        <v>13.48</v>
      </c>
      <c r="K90" s="3">
        <v>11.01</v>
      </c>
      <c r="L90" s="3">
        <v>9.15</v>
      </c>
      <c r="M90" s="3">
        <v>5.59</v>
      </c>
      <c r="N90" s="3">
        <v>2.33</v>
      </c>
    </row>
    <row r="91" spans="1:14" x14ac:dyDescent="0.25">
      <c r="A91" t="s">
        <v>20</v>
      </c>
      <c r="C91" t="s">
        <v>70</v>
      </c>
      <c r="D91" s="3">
        <v>13.99</v>
      </c>
      <c r="E91">
        <v>20</v>
      </c>
      <c r="F91" s="5">
        <f t="shared" si="17"/>
        <v>0.69950000000000001</v>
      </c>
      <c r="H91" s="3">
        <v>17.53</v>
      </c>
      <c r="I91" s="3">
        <v>16.64</v>
      </c>
      <c r="J91" s="3">
        <v>14.58</v>
      </c>
      <c r="K91" s="3">
        <v>12.43</v>
      </c>
      <c r="L91" s="3">
        <v>9.7100000000000009</v>
      </c>
      <c r="M91" s="3">
        <v>7.18</v>
      </c>
      <c r="N91" s="3">
        <v>3.14</v>
      </c>
    </row>
    <row r="92" spans="1:14" s="10" customFormat="1" hidden="1" x14ac:dyDescent="0.25">
      <c r="A92" s="10" t="s">
        <v>21</v>
      </c>
      <c r="C92" t="s">
        <v>70</v>
      </c>
      <c r="D92" s="11">
        <v>11.15</v>
      </c>
      <c r="E92" s="10">
        <v>20</v>
      </c>
      <c r="F92" s="12">
        <f t="shared" si="17"/>
        <v>0.5575</v>
      </c>
      <c r="H92" s="11">
        <v>20</v>
      </c>
      <c r="I92" s="11">
        <v>15.4</v>
      </c>
      <c r="J92" s="11">
        <v>13.5</v>
      </c>
      <c r="K92" s="11">
        <v>9</v>
      </c>
      <c r="L92" s="11">
        <v>8</v>
      </c>
      <c r="M92" s="11">
        <v>3.5</v>
      </c>
      <c r="N92" s="11">
        <v>1.33</v>
      </c>
    </row>
    <row r="93" spans="1:14" x14ac:dyDescent="0.25">
      <c r="A93" t="s">
        <v>35</v>
      </c>
      <c r="C93" t="s">
        <v>70</v>
      </c>
      <c r="D93" s="3">
        <v>13.17</v>
      </c>
      <c r="E93">
        <v>20</v>
      </c>
      <c r="F93" s="5">
        <f t="shared" si="17"/>
        <v>0.65849999999999997</v>
      </c>
      <c r="H93" s="3">
        <v>16.940000000000001</v>
      </c>
      <c r="I93" s="3">
        <v>15.75</v>
      </c>
      <c r="J93" s="3">
        <v>14.01</v>
      </c>
      <c r="K93" s="3">
        <v>11.67</v>
      </c>
      <c r="L93" s="3">
        <v>9.6</v>
      </c>
      <c r="M93" s="3">
        <v>7.73</v>
      </c>
      <c r="N93" s="3">
        <v>5</v>
      </c>
    </row>
    <row r="94" spans="1:14" x14ac:dyDescent="0.25">
      <c r="A94" t="s">
        <v>36</v>
      </c>
      <c r="C94" t="s">
        <v>70</v>
      </c>
      <c r="D94" s="3">
        <v>11.8</v>
      </c>
      <c r="E94">
        <v>20</v>
      </c>
      <c r="F94" s="5">
        <f t="shared" si="17"/>
        <v>0.59000000000000008</v>
      </c>
      <c r="H94" s="3">
        <v>16.68</v>
      </c>
      <c r="I94" s="3">
        <v>15.9</v>
      </c>
      <c r="J94" s="3">
        <v>13.36</v>
      </c>
      <c r="K94" s="3">
        <v>10.23</v>
      </c>
      <c r="L94" s="3">
        <v>7.9</v>
      </c>
      <c r="M94" s="3">
        <v>5.8</v>
      </c>
      <c r="N94" s="3">
        <v>2.4</v>
      </c>
    </row>
    <row r="95" spans="1:14" s="10" customFormat="1" hidden="1" x14ac:dyDescent="0.25">
      <c r="A95" s="10" t="s">
        <v>31</v>
      </c>
      <c r="D95" s="11">
        <v>9.6300000000000008</v>
      </c>
      <c r="E95" s="10">
        <v>20</v>
      </c>
      <c r="F95" s="12">
        <f t="shared" si="17"/>
        <v>0.48150000000000004</v>
      </c>
      <c r="H95" s="11">
        <v>18.5</v>
      </c>
      <c r="I95" s="11">
        <v>15.7</v>
      </c>
      <c r="J95" s="11">
        <v>12.56</v>
      </c>
      <c r="K95" s="11">
        <v>10.08</v>
      </c>
      <c r="L95" s="11">
        <v>2.62</v>
      </c>
      <c r="M95" s="11">
        <v>1.2</v>
      </c>
      <c r="N95" s="11">
        <v>0</v>
      </c>
    </row>
    <row r="96" spans="1:14" s="2" customFormat="1" x14ac:dyDescent="0.25">
      <c r="A96" s="13" t="s">
        <v>40</v>
      </c>
      <c r="B96" s="13"/>
      <c r="C96" s="13"/>
      <c r="D96" s="14">
        <f>SUM(D88+(D90+D91)/2+(D93+D94)/2)</f>
        <v>37.14</v>
      </c>
      <c r="E96" s="15">
        <f>SUM(E88+(E90+E91)/2+(E93+E94)/2)</f>
        <v>60</v>
      </c>
      <c r="F96" s="16">
        <f t="shared" si="17"/>
        <v>0.61899999999999999</v>
      </c>
      <c r="G96" s="13"/>
      <c r="H96" s="14">
        <f t="shared" ref="H96:N96" si="18">SUM(H88+(H90+H91)/2+(H93+H94)/2)</f>
        <v>49.555000000000007</v>
      </c>
      <c r="I96" s="14">
        <f t="shared" si="18"/>
        <v>46.605000000000004</v>
      </c>
      <c r="J96" s="14">
        <f t="shared" si="18"/>
        <v>40.144999999999996</v>
      </c>
      <c r="K96" s="14">
        <f t="shared" si="18"/>
        <v>33.209999999999994</v>
      </c>
      <c r="L96" s="14">
        <f t="shared" si="18"/>
        <v>26.78</v>
      </c>
      <c r="M96" s="14">
        <f t="shared" si="18"/>
        <v>20.34</v>
      </c>
      <c r="N96" s="14">
        <f t="shared" si="18"/>
        <v>12.815000000000001</v>
      </c>
    </row>
    <row r="98" spans="1:14" s="2" customFormat="1" x14ac:dyDescent="0.25">
      <c r="A98" s="2" t="s">
        <v>62</v>
      </c>
      <c r="D98" s="4"/>
      <c r="H98" s="4"/>
      <c r="I98" s="4"/>
      <c r="J98" s="4"/>
      <c r="K98" s="4"/>
      <c r="L98" s="4"/>
      <c r="M98" s="4"/>
      <c r="N98" s="4"/>
    </row>
    <row r="99" spans="1:14" x14ac:dyDescent="0.25">
      <c r="A99" t="s">
        <v>16</v>
      </c>
      <c r="C99" t="s">
        <v>72</v>
      </c>
      <c r="D99" s="3">
        <v>14.02</v>
      </c>
      <c r="E99">
        <v>20</v>
      </c>
      <c r="F99" s="5">
        <f t="shared" ref="F99:F107" si="19">(D99/E99)</f>
        <v>0.70099999999999996</v>
      </c>
      <c r="H99" s="3">
        <v>17.54</v>
      </c>
      <c r="I99" s="3">
        <v>16.05</v>
      </c>
      <c r="J99" s="3">
        <v>14.48</v>
      </c>
      <c r="K99" s="3">
        <v>12.21</v>
      </c>
      <c r="L99" s="3">
        <v>9.5</v>
      </c>
      <c r="M99" s="3">
        <v>9.11</v>
      </c>
      <c r="N99" s="3">
        <v>7.33</v>
      </c>
    </row>
    <row r="100" spans="1:14" s="10" customFormat="1" hidden="1" x14ac:dyDescent="0.25">
      <c r="A100" s="10" t="s">
        <v>18</v>
      </c>
      <c r="C100" t="s">
        <v>70</v>
      </c>
      <c r="D100" s="11">
        <v>12.92</v>
      </c>
      <c r="E100" s="10">
        <v>20</v>
      </c>
      <c r="F100" s="12">
        <f t="shared" si="19"/>
        <v>0.64600000000000002</v>
      </c>
      <c r="H100" s="11">
        <v>16</v>
      </c>
      <c r="I100" s="11">
        <v>15</v>
      </c>
      <c r="J100" s="11">
        <v>13.76</v>
      </c>
      <c r="K100" s="11">
        <v>12.23</v>
      </c>
      <c r="L100" s="11">
        <v>9.5</v>
      </c>
      <c r="M100" s="11">
        <v>3.5</v>
      </c>
      <c r="N100" s="11" t="s">
        <v>17</v>
      </c>
    </row>
    <row r="101" spans="1:14" x14ac:dyDescent="0.25">
      <c r="A101" t="s">
        <v>14</v>
      </c>
      <c r="C101" t="s">
        <v>70</v>
      </c>
      <c r="D101" s="3">
        <v>12.25</v>
      </c>
      <c r="E101">
        <v>20</v>
      </c>
      <c r="F101" s="5">
        <f t="shared" si="19"/>
        <v>0.61250000000000004</v>
      </c>
      <c r="H101" s="3">
        <v>17.22</v>
      </c>
      <c r="I101" s="3">
        <v>15.58</v>
      </c>
      <c r="J101" s="3">
        <v>13.74</v>
      </c>
      <c r="K101" s="3">
        <v>10.91</v>
      </c>
      <c r="L101" s="3">
        <v>8</v>
      </c>
      <c r="M101" s="3">
        <v>5.5</v>
      </c>
      <c r="N101" s="3">
        <v>3</v>
      </c>
    </row>
    <row r="102" spans="1:14" x14ac:dyDescent="0.25">
      <c r="A102" t="s">
        <v>29</v>
      </c>
      <c r="C102" t="s">
        <v>70</v>
      </c>
      <c r="D102" s="3">
        <v>13.85</v>
      </c>
      <c r="E102">
        <v>20</v>
      </c>
      <c r="F102" s="5">
        <f t="shared" si="19"/>
        <v>0.6925</v>
      </c>
      <c r="H102" s="3">
        <v>17.63</v>
      </c>
      <c r="I102" s="3">
        <v>16.02</v>
      </c>
      <c r="J102" s="3">
        <v>13.94</v>
      </c>
      <c r="K102" s="3">
        <v>10.71</v>
      </c>
      <c r="L102" s="3">
        <v>7.75</v>
      </c>
      <c r="M102" s="3">
        <v>7</v>
      </c>
      <c r="N102" s="3">
        <v>2</v>
      </c>
    </row>
    <row r="103" spans="1:14" s="10" customFormat="1" hidden="1" x14ac:dyDescent="0.25">
      <c r="A103" s="10" t="s">
        <v>21</v>
      </c>
      <c r="C103" t="s">
        <v>70</v>
      </c>
      <c r="D103" s="11">
        <v>11.15</v>
      </c>
      <c r="E103" s="10">
        <v>20</v>
      </c>
      <c r="F103" s="12">
        <f t="shared" si="19"/>
        <v>0.5575</v>
      </c>
      <c r="H103" s="11">
        <v>20</v>
      </c>
      <c r="I103" s="11">
        <v>15.4</v>
      </c>
      <c r="J103" s="11">
        <v>13.5</v>
      </c>
      <c r="K103" s="11">
        <v>9</v>
      </c>
      <c r="L103" s="11">
        <v>8</v>
      </c>
      <c r="M103" s="11">
        <v>3.5</v>
      </c>
      <c r="N103" s="11">
        <v>1.33</v>
      </c>
    </row>
    <row r="104" spans="1:14" x14ac:dyDescent="0.25">
      <c r="A104" t="s">
        <v>37</v>
      </c>
      <c r="C104" t="s">
        <v>70</v>
      </c>
      <c r="D104" s="3">
        <v>13.1</v>
      </c>
      <c r="E104">
        <v>20</v>
      </c>
      <c r="F104" s="5">
        <f t="shared" si="19"/>
        <v>0.65500000000000003</v>
      </c>
      <c r="H104" s="3">
        <v>16.350000000000001</v>
      </c>
      <c r="I104" s="3">
        <v>15.04</v>
      </c>
      <c r="J104" s="3">
        <v>13.77</v>
      </c>
      <c r="K104" s="3">
        <v>12.05</v>
      </c>
      <c r="L104" s="3">
        <v>8.7899999999999991</v>
      </c>
      <c r="M104" s="3">
        <v>6.62</v>
      </c>
      <c r="N104" s="3">
        <v>4</v>
      </c>
    </row>
    <row r="105" spans="1:14" x14ac:dyDescent="0.25">
      <c r="A105" t="s">
        <v>38</v>
      </c>
      <c r="C105" t="s">
        <v>70</v>
      </c>
      <c r="D105" s="3">
        <v>13.72</v>
      </c>
      <c r="E105">
        <v>20</v>
      </c>
      <c r="F105" s="5">
        <f t="shared" si="19"/>
        <v>0.68600000000000005</v>
      </c>
      <c r="H105" s="3">
        <v>16.68</v>
      </c>
      <c r="I105" s="3">
        <v>15.74</v>
      </c>
      <c r="J105" s="3">
        <v>13.72</v>
      </c>
      <c r="K105" s="3">
        <v>11.12</v>
      </c>
      <c r="L105" s="3">
        <v>8.1199999999999992</v>
      </c>
      <c r="M105" s="3">
        <v>10</v>
      </c>
      <c r="N105" s="3">
        <v>6</v>
      </c>
    </row>
    <row r="106" spans="1:14" s="10" customFormat="1" hidden="1" x14ac:dyDescent="0.25">
      <c r="A106" s="10" t="s">
        <v>31</v>
      </c>
      <c r="D106" s="11">
        <v>9.6300000000000008</v>
      </c>
      <c r="E106" s="10">
        <v>20</v>
      </c>
      <c r="F106" s="12">
        <f t="shared" si="19"/>
        <v>0.48150000000000004</v>
      </c>
      <c r="H106" s="11">
        <v>18.5</v>
      </c>
      <c r="I106" s="11">
        <v>15.7</v>
      </c>
      <c r="J106" s="11">
        <v>12.56</v>
      </c>
      <c r="K106" s="11">
        <v>10.08</v>
      </c>
      <c r="L106" s="11">
        <v>2.62</v>
      </c>
      <c r="M106" s="11">
        <v>1.2</v>
      </c>
      <c r="N106" s="11">
        <v>0</v>
      </c>
    </row>
    <row r="107" spans="1:14" s="2" customFormat="1" x14ac:dyDescent="0.25">
      <c r="A107" s="13" t="s">
        <v>40</v>
      </c>
      <c r="B107" s="13"/>
      <c r="C107" s="13"/>
      <c r="D107" s="14">
        <f>SUM(D99+(D101+D102)/2+(D104+D105)/2)</f>
        <v>40.480000000000004</v>
      </c>
      <c r="E107" s="15">
        <f>SUM(E99+(E101+E102)/2+(E104+E105)/2)</f>
        <v>60</v>
      </c>
      <c r="F107" s="16">
        <f t="shared" si="19"/>
        <v>0.67466666666666675</v>
      </c>
      <c r="G107" s="13"/>
      <c r="H107" s="14">
        <f t="shared" ref="H107:N107" si="20">SUM(H99+(H101+H102)/2+(H104+H105)/2)</f>
        <v>51.48</v>
      </c>
      <c r="I107" s="14">
        <f t="shared" si="20"/>
        <v>47.24</v>
      </c>
      <c r="J107" s="14">
        <f t="shared" si="20"/>
        <v>42.064999999999998</v>
      </c>
      <c r="K107" s="14">
        <f t="shared" si="20"/>
        <v>34.605000000000004</v>
      </c>
      <c r="L107" s="14">
        <f t="shared" si="20"/>
        <v>25.83</v>
      </c>
      <c r="M107" s="14">
        <f t="shared" si="20"/>
        <v>23.67</v>
      </c>
      <c r="N107" s="14">
        <f t="shared" si="20"/>
        <v>14.83</v>
      </c>
    </row>
    <row r="109" spans="1:14" s="2" customFormat="1" x14ac:dyDescent="0.25">
      <c r="A109" s="2" t="s">
        <v>63</v>
      </c>
      <c r="D109" s="4"/>
      <c r="H109" s="4"/>
      <c r="I109" s="4"/>
      <c r="J109" s="4"/>
      <c r="K109" s="4"/>
      <c r="L109" s="4"/>
      <c r="M109" s="4"/>
      <c r="N109" s="4"/>
    </row>
    <row r="110" spans="1:14" x14ac:dyDescent="0.25">
      <c r="A110" t="s">
        <v>15</v>
      </c>
      <c r="C110" t="s">
        <v>72</v>
      </c>
      <c r="D110" s="3">
        <v>12.14</v>
      </c>
      <c r="E110">
        <v>20</v>
      </c>
      <c r="F110" s="5">
        <f t="shared" ref="F110:F118" si="21">(D110/E110)</f>
        <v>0.60699999999999998</v>
      </c>
      <c r="H110" s="3">
        <v>17</v>
      </c>
      <c r="I110" s="3">
        <v>14.75</v>
      </c>
      <c r="J110" s="3">
        <v>14</v>
      </c>
      <c r="K110" s="3">
        <v>9.75</v>
      </c>
      <c r="L110" s="3">
        <v>11.67</v>
      </c>
      <c r="M110" s="3">
        <v>7.25</v>
      </c>
      <c r="N110" s="3">
        <v>6</v>
      </c>
    </row>
    <row r="111" spans="1:14" s="10" customFormat="1" hidden="1" x14ac:dyDescent="0.25">
      <c r="A111" s="10" t="s">
        <v>18</v>
      </c>
      <c r="C111" t="s">
        <v>70</v>
      </c>
      <c r="D111" s="11">
        <v>11.29</v>
      </c>
      <c r="E111" s="10">
        <v>20</v>
      </c>
      <c r="F111" s="12">
        <f t="shared" si="21"/>
        <v>0.5645</v>
      </c>
      <c r="H111" s="11">
        <v>13.5</v>
      </c>
      <c r="I111" s="11">
        <v>14.5</v>
      </c>
      <c r="J111" s="11">
        <v>14.4</v>
      </c>
      <c r="K111" s="11">
        <v>11</v>
      </c>
      <c r="L111" s="11">
        <v>6.5</v>
      </c>
      <c r="M111" s="11">
        <v>0</v>
      </c>
      <c r="N111" s="11">
        <v>0</v>
      </c>
    </row>
    <row r="112" spans="1:14" x14ac:dyDescent="0.25">
      <c r="A112" t="s">
        <v>19</v>
      </c>
      <c r="C112" t="s">
        <v>70</v>
      </c>
      <c r="D112" s="3">
        <v>15.6</v>
      </c>
      <c r="E112">
        <v>20</v>
      </c>
      <c r="F112" s="5">
        <f t="shared" si="21"/>
        <v>0.78</v>
      </c>
      <c r="H112" s="3">
        <v>16</v>
      </c>
      <c r="I112" s="3">
        <v>16.38</v>
      </c>
      <c r="J112" s="3">
        <v>16</v>
      </c>
      <c r="K112" s="3">
        <v>14.33</v>
      </c>
      <c r="L112" s="3" t="s">
        <v>17</v>
      </c>
      <c r="M112" s="3">
        <v>10</v>
      </c>
      <c r="N112" s="3" t="s">
        <v>17</v>
      </c>
    </row>
    <row r="113" spans="1:14" x14ac:dyDescent="0.25">
      <c r="A113" t="s">
        <v>20</v>
      </c>
      <c r="C113" t="s">
        <v>70</v>
      </c>
      <c r="D113" s="3">
        <v>8.18</v>
      </c>
      <c r="E113">
        <v>20</v>
      </c>
      <c r="F113" s="5">
        <f t="shared" si="21"/>
        <v>0.40899999999999997</v>
      </c>
      <c r="H113" s="3" t="s">
        <v>17</v>
      </c>
      <c r="I113" s="3" t="s">
        <v>17</v>
      </c>
      <c r="J113" s="3">
        <v>15</v>
      </c>
      <c r="K113" s="3">
        <v>9</v>
      </c>
      <c r="L113" s="3">
        <v>8.7100000000000009</v>
      </c>
      <c r="M113" s="3">
        <v>4.75</v>
      </c>
      <c r="N113" s="3">
        <v>2.5</v>
      </c>
    </row>
    <row r="114" spans="1:14" s="10" customFormat="1" hidden="1" x14ac:dyDescent="0.25">
      <c r="A114" s="10" t="s">
        <v>21</v>
      </c>
      <c r="C114" t="s">
        <v>70</v>
      </c>
      <c r="D114" s="11">
        <v>9.43</v>
      </c>
      <c r="E114" s="10">
        <v>20</v>
      </c>
      <c r="F114" s="12">
        <f t="shared" si="21"/>
        <v>0.47149999999999997</v>
      </c>
      <c r="H114" s="11">
        <v>16.5</v>
      </c>
      <c r="I114" s="11">
        <v>15.29</v>
      </c>
      <c r="J114" s="11">
        <v>15.5</v>
      </c>
      <c r="K114" s="11">
        <v>15</v>
      </c>
      <c r="L114" s="11">
        <v>0</v>
      </c>
      <c r="M114" s="11">
        <v>0</v>
      </c>
      <c r="N114" s="11">
        <v>0</v>
      </c>
    </row>
    <row r="115" spans="1:14" x14ac:dyDescent="0.25">
      <c r="A115" t="s">
        <v>35</v>
      </c>
      <c r="C115" t="s">
        <v>70</v>
      </c>
      <c r="D115" s="3">
        <v>11.86</v>
      </c>
      <c r="E115">
        <v>20</v>
      </c>
      <c r="F115" s="5">
        <f t="shared" si="21"/>
        <v>0.59299999999999997</v>
      </c>
      <c r="H115" s="3" t="s">
        <v>17</v>
      </c>
      <c r="I115" s="3">
        <v>15.67</v>
      </c>
      <c r="J115" s="3">
        <v>15</v>
      </c>
      <c r="K115" s="3">
        <v>5</v>
      </c>
      <c r="L115" s="3">
        <v>8</v>
      </c>
      <c r="M115" s="3" t="s">
        <v>17</v>
      </c>
      <c r="N115" s="3" t="s">
        <v>17</v>
      </c>
    </row>
    <row r="116" spans="1:14" x14ac:dyDescent="0.25">
      <c r="A116" t="s">
        <v>36</v>
      </c>
      <c r="C116" t="s">
        <v>70</v>
      </c>
      <c r="D116" s="3">
        <v>10.52</v>
      </c>
      <c r="E116">
        <v>20</v>
      </c>
      <c r="F116" s="5">
        <f t="shared" si="21"/>
        <v>0.52600000000000002</v>
      </c>
      <c r="H116" s="3">
        <v>16</v>
      </c>
      <c r="I116" s="3">
        <v>16.2</v>
      </c>
      <c r="J116" s="3">
        <v>14.25</v>
      </c>
      <c r="K116" s="3">
        <v>9</v>
      </c>
      <c r="L116" s="3">
        <v>7.75</v>
      </c>
      <c r="M116" s="3">
        <v>4.4000000000000004</v>
      </c>
      <c r="N116" s="3">
        <v>1</v>
      </c>
    </row>
    <row r="117" spans="1:14" s="10" customFormat="1" hidden="1" x14ac:dyDescent="0.25">
      <c r="A117" s="10" t="s">
        <v>31</v>
      </c>
      <c r="D117" s="11">
        <v>10.5</v>
      </c>
      <c r="E117" s="10">
        <v>20</v>
      </c>
      <c r="F117" s="12">
        <f t="shared" si="21"/>
        <v>0.52500000000000002</v>
      </c>
      <c r="H117" s="11">
        <v>16</v>
      </c>
      <c r="I117" s="11">
        <v>14.5</v>
      </c>
      <c r="J117" s="11">
        <v>14.25</v>
      </c>
      <c r="K117" s="11">
        <v>10</v>
      </c>
      <c r="L117" s="11">
        <v>9</v>
      </c>
      <c r="M117" s="11">
        <v>0</v>
      </c>
      <c r="N117" s="11">
        <v>0</v>
      </c>
    </row>
    <row r="118" spans="1:14" s="2" customFormat="1" x14ac:dyDescent="0.25">
      <c r="A118" s="13" t="s">
        <v>40</v>
      </c>
      <c r="B118" s="13"/>
      <c r="C118" s="13"/>
      <c r="D118" s="14">
        <f>SUM(D110+(D112+D113)/2+(D115+D116)/2)</f>
        <v>35.22</v>
      </c>
      <c r="E118" s="15">
        <f>SUM(E110+(E112+E113)/2+(E115+E116)/2)</f>
        <v>60</v>
      </c>
      <c r="F118" s="16">
        <f t="shared" si="21"/>
        <v>0.58699999999999997</v>
      </c>
      <c r="G118" s="13"/>
      <c r="H118" s="14">
        <f>SUM(H110+H112+H116)</f>
        <v>49</v>
      </c>
      <c r="I118" s="14">
        <f>SUM(I110+I112+(I115+I116)/2)</f>
        <v>47.064999999999998</v>
      </c>
      <c r="J118" s="14">
        <f t="shared" ref="J118:K118" si="22">SUM(J110+(J112+J113)/2+(J115+J116)/2)</f>
        <v>44.125</v>
      </c>
      <c r="K118" s="14">
        <f t="shared" si="22"/>
        <v>28.414999999999999</v>
      </c>
      <c r="L118" s="14">
        <f>SUM(L110+L113+(L115+L116)/2)</f>
        <v>28.255000000000003</v>
      </c>
      <c r="M118" s="14">
        <f>SUM(M110+(M112+M113)/2+M116)</f>
        <v>19.024999999999999</v>
      </c>
      <c r="N118" s="14">
        <f>SUM(N110+N113+N116)</f>
        <v>9.5</v>
      </c>
    </row>
    <row r="120" spans="1:14" s="2" customFormat="1" x14ac:dyDescent="0.25">
      <c r="A120" s="2" t="s">
        <v>64</v>
      </c>
      <c r="D120" s="4"/>
      <c r="H120" s="4"/>
      <c r="I120" s="4"/>
      <c r="J120" s="4"/>
      <c r="K120" s="4"/>
      <c r="L120" s="4"/>
      <c r="M120" s="4"/>
      <c r="N120" s="4"/>
    </row>
    <row r="121" spans="1:14" x14ac:dyDescent="0.25">
      <c r="A121" t="s">
        <v>16</v>
      </c>
      <c r="C121" t="s">
        <v>72</v>
      </c>
      <c r="D121" s="3">
        <v>13.04</v>
      </c>
      <c r="E121">
        <v>20</v>
      </c>
      <c r="F121" s="5">
        <f t="shared" ref="F121:F129" si="23">(D121/E121)</f>
        <v>0.65199999999999991</v>
      </c>
      <c r="H121" s="3">
        <v>16.29</v>
      </c>
      <c r="I121" s="3">
        <v>15.44</v>
      </c>
      <c r="J121" s="3">
        <v>13.84</v>
      </c>
      <c r="K121" s="3">
        <v>11.84</v>
      </c>
      <c r="L121" s="3">
        <v>9.35</v>
      </c>
      <c r="M121" s="3">
        <v>7.18</v>
      </c>
      <c r="N121" s="3">
        <v>3.33</v>
      </c>
    </row>
    <row r="122" spans="1:14" s="10" customFormat="1" hidden="1" x14ac:dyDescent="0.25">
      <c r="A122" s="10" t="s">
        <v>18</v>
      </c>
      <c r="C122" t="s">
        <v>70</v>
      </c>
      <c r="D122" s="11">
        <v>11.29</v>
      </c>
      <c r="E122" s="10">
        <v>20</v>
      </c>
      <c r="F122" s="12">
        <f t="shared" si="23"/>
        <v>0.5645</v>
      </c>
      <c r="H122" s="11">
        <v>13.5</v>
      </c>
      <c r="I122" s="11">
        <v>14.5</v>
      </c>
      <c r="J122" s="11">
        <v>14.4</v>
      </c>
      <c r="K122" s="11">
        <v>11</v>
      </c>
      <c r="L122" s="11">
        <v>6.5</v>
      </c>
      <c r="M122" s="11">
        <v>0</v>
      </c>
      <c r="N122" s="11">
        <v>0</v>
      </c>
    </row>
    <row r="123" spans="1:14" x14ac:dyDescent="0.25">
      <c r="A123" t="s">
        <v>14</v>
      </c>
      <c r="C123" t="s">
        <v>70</v>
      </c>
      <c r="D123" s="3">
        <v>13.7</v>
      </c>
      <c r="E123">
        <v>20</v>
      </c>
      <c r="F123" s="5">
        <f t="shared" si="23"/>
        <v>0.68499999999999994</v>
      </c>
      <c r="H123" s="3">
        <v>17.53</v>
      </c>
      <c r="I123" s="3">
        <v>15.81</v>
      </c>
      <c r="J123" s="3">
        <v>13.97</v>
      </c>
      <c r="K123" s="3">
        <v>10.92</v>
      </c>
      <c r="L123" s="3">
        <v>7.62</v>
      </c>
      <c r="M123" s="3">
        <v>3.57</v>
      </c>
      <c r="N123" s="3">
        <v>2.33</v>
      </c>
    </row>
    <row r="124" spans="1:14" x14ac:dyDescent="0.25">
      <c r="A124" t="s">
        <v>29</v>
      </c>
      <c r="C124" t="s">
        <v>70</v>
      </c>
      <c r="D124" s="3">
        <v>11.39</v>
      </c>
      <c r="E124">
        <v>20</v>
      </c>
      <c r="F124" s="5">
        <f t="shared" si="23"/>
        <v>0.56950000000000001</v>
      </c>
      <c r="H124" s="3">
        <v>17</v>
      </c>
      <c r="I124" s="3">
        <v>15.3</v>
      </c>
      <c r="J124" s="3">
        <v>12.89</v>
      </c>
      <c r="K124" s="3">
        <v>10.64</v>
      </c>
      <c r="L124" s="3">
        <v>8.26</v>
      </c>
      <c r="M124" s="3">
        <v>4.09</v>
      </c>
      <c r="N124" s="3">
        <v>1</v>
      </c>
    </row>
    <row r="125" spans="1:14" s="10" customFormat="1" hidden="1" x14ac:dyDescent="0.25">
      <c r="A125" s="10" t="s">
        <v>21</v>
      </c>
      <c r="C125" t="s">
        <v>70</v>
      </c>
      <c r="D125" s="11">
        <v>9.43</v>
      </c>
      <c r="E125" s="10">
        <v>20</v>
      </c>
      <c r="F125" s="12">
        <f t="shared" si="23"/>
        <v>0.47149999999999997</v>
      </c>
      <c r="H125" s="11">
        <v>16.5</v>
      </c>
      <c r="I125" s="11">
        <v>15.29</v>
      </c>
      <c r="J125" s="11">
        <v>15.5</v>
      </c>
      <c r="K125" s="11">
        <v>15</v>
      </c>
      <c r="L125" s="11">
        <v>0</v>
      </c>
      <c r="M125" s="11">
        <v>0</v>
      </c>
      <c r="N125" s="11">
        <v>0</v>
      </c>
    </row>
    <row r="126" spans="1:14" x14ac:dyDescent="0.25">
      <c r="A126" t="s">
        <v>37</v>
      </c>
      <c r="C126" t="s">
        <v>70</v>
      </c>
      <c r="D126" s="3">
        <v>13.37</v>
      </c>
      <c r="E126">
        <v>20</v>
      </c>
      <c r="F126" s="5">
        <f t="shared" si="23"/>
        <v>0.66849999999999998</v>
      </c>
      <c r="H126" s="3">
        <v>16.93</v>
      </c>
      <c r="I126" s="3">
        <v>15.85</v>
      </c>
      <c r="J126" s="3">
        <v>14.11</v>
      </c>
      <c r="K126" s="3">
        <v>12</v>
      </c>
      <c r="L126" s="3">
        <v>9.73</v>
      </c>
      <c r="M126" s="3">
        <v>6.7</v>
      </c>
      <c r="N126" s="3">
        <v>4.8</v>
      </c>
    </row>
    <row r="127" spans="1:14" x14ac:dyDescent="0.25">
      <c r="A127" t="s">
        <v>38</v>
      </c>
      <c r="C127" t="s">
        <v>70</v>
      </c>
      <c r="D127" s="3">
        <v>12.97</v>
      </c>
      <c r="E127">
        <v>20</v>
      </c>
      <c r="F127" s="5">
        <f t="shared" si="23"/>
        <v>0.64850000000000008</v>
      </c>
      <c r="H127" s="3">
        <v>17.399999999999999</v>
      </c>
      <c r="I127" s="3">
        <v>15.5</v>
      </c>
      <c r="J127" s="3">
        <v>13.94</v>
      </c>
      <c r="K127" s="3">
        <v>11.28</v>
      </c>
      <c r="L127" s="3">
        <v>8.64</v>
      </c>
      <c r="M127" s="3">
        <v>8.4</v>
      </c>
      <c r="N127" s="3">
        <v>4.67</v>
      </c>
    </row>
    <row r="128" spans="1:14" s="10" customFormat="1" hidden="1" x14ac:dyDescent="0.25">
      <c r="A128" s="10" t="s">
        <v>31</v>
      </c>
      <c r="D128" s="11">
        <v>10.5</v>
      </c>
      <c r="E128" s="10">
        <v>20</v>
      </c>
      <c r="F128" s="12">
        <f t="shared" si="23"/>
        <v>0.52500000000000002</v>
      </c>
      <c r="H128" s="11">
        <v>16</v>
      </c>
      <c r="I128" s="11">
        <v>14.5</v>
      </c>
      <c r="J128" s="11">
        <v>14.25</v>
      </c>
      <c r="K128" s="11">
        <v>10</v>
      </c>
      <c r="L128" s="11">
        <v>9</v>
      </c>
      <c r="M128" s="11">
        <v>0</v>
      </c>
      <c r="N128" s="11">
        <v>0</v>
      </c>
    </row>
    <row r="129" spans="1:14" s="2" customFormat="1" x14ac:dyDescent="0.25">
      <c r="A129" s="13" t="s">
        <v>40</v>
      </c>
      <c r="B129" s="13"/>
      <c r="C129" s="13"/>
      <c r="D129" s="14">
        <f>SUM(D121+(D123+D124)/2+(D126+D127)/2)</f>
        <v>38.755000000000003</v>
      </c>
      <c r="E129" s="15">
        <f>SUM(E121+(E123+E124)/2+(E126+E127)/2)</f>
        <v>60</v>
      </c>
      <c r="F129" s="16">
        <f t="shared" si="23"/>
        <v>0.64591666666666669</v>
      </c>
      <c r="G129" s="13"/>
      <c r="H129" s="14">
        <f t="shared" ref="H129:N129" si="24">SUM(H121+(H123+H124)/2+(H126+H127)/2)</f>
        <v>50.72</v>
      </c>
      <c r="I129" s="14">
        <f t="shared" si="24"/>
        <v>46.67</v>
      </c>
      <c r="J129" s="14">
        <f t="shared" si="24"/>
        <v>41.295000000000002</v>
      </c>
      <c r="K129" s="14">
        <f t="shared" si="24"/>
        <v>34.260000000000005</v>
      </c>
      <c r="L129" s="14">
        <f t="shared" si="24"/>
        <v>26.475000000000001</v>
      </c>
      <c r="M129" s="14">
        <f t="shared" si="24"/>
        <v>18.560000000000002</v>
      </c>
      <c r="N129" s="14">
        <f t="shared" si="24"/>
        <v>9.73</v>
      </c>
    </row>
    <row r="131" spans="1:14" s="2" customFormat="1" x14ac:dyDescent="0.25">
      <c r="A131" s="2" t="s">
        <v>65</v>
      </c>
      <c r="D131" s="4"/>
      <c r="H131" s="4"/>
      <c r="I131" s="4"/>
      <c r="J131" s="4"/>
      <c r="K131" s="4"/>
      <c r="L131" s="4"/>
      <c r="M131" s="4"/>
      <c r="N131" s="4"/>
    </row>
    <row r="132" spans="1:14" x14ac:dyDescent="0.25">
      <c r="A132" t="s">
        <v>15</v>
      </c>
      <c r="C132" t="s">
        <v>72</v>
      </c>
      <c r="D132" s="3">
        <v>12.85</v>
      </c>
      <c r="E132">
        <v>20</v>
      </c>
      <c r="F132" s="5">
        <f t="shared" ref="F132:F139" si="25">(D132/E132)</f>
        <v>0.64249999999999996</v>
      </c>
      <c r="H132" s="3">
        <v>15.86</v>
      </c>
      <c r="I132" s="3">
        <v>13.81</v>
      </c>
      <c r="J132" s="3">
        <v>13.2</v>
      </c>
      <c r="K132" s="3">
        <v>10.71</v>
      </c>
      <c r="L132" s="3">
        <v>8.14</v>
      </c>
      <c r="M132" s="3" t="s">
        <v>17</v>
      </c>
      <c r="N132" s="3" t="s">
        <v>17</v>
      </c>
    </row>
    <row r="133" spans="1:14" s="10" customFormat="1" hidden="1" x14ac:dyDescent="0.25">
      <c r="A133" s="10" t="s">
        <v>18</v>
      </c>
      <c r="C133" t="s">
        <v>70</v>
      </c>
      <c r="D133" s="11">
        <v>16</v>
      </c>
      <c r="E133" s="10">
        <v>20</v>
      </c>
      <c r="F133" s="12">
        <f t="shared" si="25"/>
        <v>0.8</v>
      </c>
      <c r="H133" s="11">
        <v>16</v>
      </c>
      <c r="I133" s="11" t="s">
        <v>17</v>
      </c>
      <c r="J133" s="11">
        <v>16</v>
      </c>
      <c r="K133" s="11" t="s">
        <v>17</v>
      </c>
      <c r="L133" s="11" t="s">
        <v>17</v>
      </c>
      <c r="M133" s="11" t="s">
        <v>17</v>
      </c>
      <c r="N133" s="11" t="s">
        <v>17</v>
      </c>
    </row>
    <row r="134" spans="1:14" x14ac:dyDescent="0.25">
      <c r="A134" t="s">
        <v>19</v>
      </c>
      <c r="C134" t="s">
        <v>70</v>
      </c>
      <c r="D134" s="3">
        <v>14</v>
      </c>
      <c r="E134">
        <v>20</v>
      </c>
      <c r="F134" s="5">
        <f t="shared" si="25"/>
        <v>0.7</v>
      </c>
      <c r="H134" s="3">
        <v>16.89</v>
      </c>
      <c r="I134" s="3">
        <v>15.64</v>
      </c>
      <c r="J134" s="3">
        <v>13.26</v>
      </c>
      <c r="K134" s="3">
        <v>11.25</v>
      </c>
      <c r="L134" s="3">
        <v>6</v>
      </c>
      <c r="M134" s="3" t="s">
        <v>17</v>
      </c>
      <c r="N134" s="3" t="s">
        <v>17</v>
      </c>
    </row>
    <row r="135" spans="1:14" x14ac:dyDescent="0.25">
      <c r="A135" t="s">
        <v>20</v>
      </c>
      <c r="C135" t="s">
        <v>70</v>
      </c>
      <c r="D135" s="3">
        <v>14.07</v>
      </c>
      <c r="E135">
        <v>20</v>
      </c>
      <c r="F135" s="5">
        <f t="shared" si="25"/>
        <v>0.70350000000000001</v>
      </c>
      <c r="H135" s="3">
        <v>17.329999999999998</v>
      </c>
      <c r="I135" s="3">
        <v>15.22</v>
      </c>
      <c r="J135" s="3">
        <v>14.93</v>
      </c>
      <c r="K135" s="3">
        <v>12.31</v>
      </c>
      <c r="L135" s="3">
        <v>9</v>
      </c>
      <c r="M135" s="3" t="s">
        <v>17</v>
      </c>
      <c r="N135" s="3" t="s">
        <v>17</v>
      </c>
    </row>
    <row r="136" spans="1:14" s="10" customFormat="1" hidden="1" x14ac:dyDescent="0.25">
      <c r="A136" s="10" t="s">
        <v>21</v>
      </c>
      <c r="C136" t="s">
        <v>70</v>
      </c>
      <c r="D136" s="11">
        <v>15</v>
      </c>
      <c r="E136" s="10">
        <v>20</v>
      </c>
      <c r="F136" s="12">
        <f t="shared" si="25"/>
        <v>0.75</v>
      </c>
      <c r="H136" s="11" t="s">
        <v>17</v>
      </c>
      <c r="I136" s="11">
        <v>18</v>
      </c>
      <c r="J136" s="11" t="s">
        <v>17</v>
      </c>
      <c r="K136" s="11">
        <v>12</v>
      </c>
      <c r="L136" s="11" t="s">
        <v>17</v>
      </c>
      <c r="M136" s="11" t="s">
        <v>17</v>
      </c>
      <c r="N136" s="11" t="s">
        <v>17</v>
      </c>
    </row>
    <row r="137" spans="1:14" x14ac:dyDescent="0.25">
      <c r="A137" t="s">
        <v>35</v>
      </c>
      <c r="C137" t="s">
        <v>70</v>
      </c>
      <c r="D137" s="3">
        <v>13.16</v>
      </c>
      <c r="E137">
        <v>20</v>
      </c>
      <c r="F137" s="5">
        <f t="shared" si="25"/>
        <v>0.65800000000000003</v>
      </c>
      <c r="H137" s="3">
        <v>16.079999999999998</v>
      </c>
      <c r="I137" s="3">
        <v>14.31</v>
      </c>
      <c r="J137" s="3">
        <v>13.59</v>
      </c>
      <c r="K137" s="3">
        <v>10.14</v>
      </c>
      <c r="L137" s="3">
        <v>7.75</v>
      </c>
      <c r="M137" s="3" t="s">
        <v>17</v>
      </c>
      <c r="N137" s="3" t="s">
        <v>17</v>
      </c>
    </row>
    <row r="138" spans="1:14" x14ac:dyDescent="0.25">
      <c r="A138" t="s">
        <v>36</v>
      </c>
      <c r="C138" t="s">
        <v>70</v>
      </c>
      <c r="D138" s="3">
        <v>12.29</v>
      </c>
      <c r="E138">
        <v>20</v>
      </c>
      <c r="F138" s="5">
        <f t="shared" si="25"/>
        <v>0.61449999999999994</v>
      </c>
      <c r="H138" s="3">
        <v>16.670000000000002</v>
      </c>
      <c r="I138" s="3">
        <v>13.62</v>
      </c>
      <c r="J138" s="3">
        <v>12.36</v>
      </c>
      <c r="K138" s="3">
        <v>11.71</v>
      </c>
      <c r="L138" s="3">
        <v>5.33</v>
      </c>
      <c r="M138" s="3" t="s">
        <v>17</v>
      </c>
      <c r="N138" s="3" t="s">
        <v>17</v>
      </c>
    </row>
    <row r="139" spans="1:14" s="2" customFormat="1" x14ac:dyDescent="0.25">
      <c r="A139" s="13" t="s">
        <v>40</v>
      </c>
      <c r="B139" s="13"/>
      <c r="C139" s="13"/>
      <c r="D139" s="14">
        <f>SUM(D132+(D134+D135)/2+(D137+D138)/2)</f>
        <v>39.61</v>
      </c>
      <c r="E139" s="15">
        <f>SUM(E132+(E134+E135)/2+(E137+E138)/2)</f>
        <v>60</v>
      </c>
      <c r="F139" s="16">
        <f t="shared" si="25"/>
        <v>0.66016666666666668</v>
      </c>
      <c r="G139" s="13"/>
      <c r="H139" s="14">
        <f t="shared" ref="H139:L139" si="26">SUM(H132+(H134+H135)/2+(H137+H138)/2)</f>
        <v>49.344999999999999</v>
      </c>
      <c r="I139" s="14">
        <f t="shared" si="26"/>
        <v>43.204999999999998</v>
      </c>
      <c r="J139" s="14">
        <f t="shared" si="26"/>
        <v>40.269999999999996</v>
      </c>
      <c r="K139" s="14">
        <f t="shared" si="26"/>
        <v>33.415000000000006</v>
      </c>
      <c r="L139" s="14">
        <f t="shared" si="26"/>
        <v>22.18</v>
      </c>
      <c r="M139" s="14" t="s">
        <v>17</v>
      </c>
      <c r="N139" s="14" t="s">
        <v>17</v>
      </c>
    </row>
    <row r="141" spans="1:14" s="2" customFormat="1" x14ac:dyDescent="0.25">
      <c r="A141" s="2" t="s">
        <v>66</v>
      </c>
      <c r="D141" s="4"/>
      <c r="H141" s="4"/>
      <c r="I141" s="4"/>
      <c r="J141" s="4"/>
      <c r="K141" s="4"/>
      <c r="L141" s="4"/>
      <c r="M141" s="4"/>
      <c r="N141" s="4"/>
    </row>
    <row r="142" spans="1:14" x14ac:dyDescent="0.25">
      <c r="A142" t="s">
        <v>16</v>
      </c>
      <c r="C142" t="s">
        <v>72</v>
      </c>
      <c r="D142" s="3">
        <v>11.12</v>
      </c>
      <c r="E142">
        <v>20</v>
      </c>
      <c r="F142" s="5">
        <f t="shared" ref="F142:F149" si="27">(D142/E142)</f>
        <v>0.55599999999999994</v>
      </c>
      <c r="H142" s="3" t="s">
        <v>17</v>
      </c>
      <c r="I142" s="3">
        <v>13</v>
      </c>
      <c r="J142" s="3">
        <v>11.5</v>
      </c>
      <c r="K142" s="3">
        <v>10.45</v>
      </c>
      <c r="L142" s="3">
        <v>7</v>
      </c>
      <c r="M142" s="3" t="s">
        <v>17</v>
      </c>
      <c r="N142" s="3" t="s">
        <v>17</v>
      </c>
    </row>
    <row r="143" spans="1:14" s="10" customFormat="1" hidden="1" x14ac:dyDescent="0.25">
      <c r="A143" s="10" t="s">
        <v>18</v>
      </c>
      <c r="C143" t="s">
        <v>70</v>
      </c>
      <c r="D143" s="11">
        <v>16</v>
      </c>
      <c r="E143" s="10">
        <v>20</v>
      </c>
      <c r="F143" s="12">
        <f t="shared" si="27"/>
        <v>0.8</v>
      </c>
      <c r="H143" s="11">
        <v>16</v>
      </c>
      <c r="I143" s="11" t="s">
        <v>17</v>
      </c>
      <c r="J143" s="11">
        <v>16</v>
      </c>
      <c r="K143" s="11" t="s">
        <v>17</v>
      </c>
      <c r="L143" s="11" t="s">
        <v>17</v>
      </c>
      <c r="M143" s="11" t="s">
        <v>17</v>
      </c>
      <c r="N143" s="11" t="s">
        <v>17</v>
      </c>
    </row>
    <row r="144" spans="1:14" x14ac:dyDescent="0.25">
      <c r="A144" t="s">
        <v>14</v>
      </c>
      <c r="C144" t="s">
        <v>70</v>
      </c>
      <c r="D144" s="3">
        <v>12</v>
      </c>
      <c r="E144">
        <v>20</v>
      </c>
      <c r="F144" s="5">
        <f t="shared" si="27"/>
        <v>0.6</v>
      </c>
      <c r="H144" s="3" t="s">
        <v>17</v>
      </c>
      <c r="I144" s="3">
        <v>15</v>
      </c>
      <c r="J144" s="3" t="s">
        <v>17</v>
      </c>
      <c r="K144" s="3">
        <v>12</v>
      </c>
      <c r="L144" s="3">
        <v>9</v>
      </c>
      <c r="M144" s="3" t="s">
        <v>17</v>
      </c>
      <c r="N144" s="3" t="s">
        <v>17</v>
      </c>
    </row>
    <row r="145" spans="1:14" x14ac:dyDescent="0.25">
      <c r="A145" t="s">
        <v>29</v>
      </c>
      <c r="C145" t="s">
        <v>70</v>
      </c>
      <c r="D145" s="3">
        <v>12.48</v>
      </c>
      <c r="E145">
        <v>20</v>
      </c>
      <c r="F145" s="5">
        <f t="shared" si="27"/>
        <v>0.624</v>
      </c>
      <c r="H145" s="3" t="s">
        <v>17</v>
      </c>
      <c r="I145" s="3">
        <v>14.67</v>
      </c>
      <c r="J145" s="3">
        <v>13.2</v>
      </c>
      <c r="K145" s="3">
        <v>10.75</v>
      </c>
      <c r="L145" s="3" t="s">
        <v>17</v>
      </c>
      <c r="M145" s="3" t="s">
        <v>17</v>
      </c>
      <c r="N145" s="3" t="s">
        <v>17</v>
      </c>
    </row>
    <row r="146" spans="1:14" s="10" customFormat="1" hidden="1" x14ac:dyDescent="0.25">
      <c r="A146" s="10" t="s">
        <v>21</v>
      </c>
      <c r="C146" t="s">
        <v>70</v>
      </c>
      <c r="D146" s="11">
        <v>15</v>
      </c>
      <c r="E146" s="10">
        <v>20</v>
      </c>
      <c r="F146" s="12">
        <f t="shared" si="27"/>
        <v>0.75</v>
      </c>
      <c r="H146" s="11" t="s">
        <v>17</v>
      </c>
      <c r="I146" s="11">
        <v>18</v>
      </c>
      <c r="J146" s="11" t="s">
        <v>17</v>
      </c>
      <c r="K146" s="11">
        <v>12</v>
      </c>
      <c r="L146" s="11" t="s">
        <v>17</v>
      </c>
      <c r="M146" s="11" t="s">
        <v>17</v>
      </c>
      <c r="N146" s="11" t="s">
        <v>17</v>
      </c>
    </row>
    <row r="147" spans="1:14" x14ac:dyDescent="0.25">
      <c r="A147" t="s">
        <v>37</v>
      </c>
      <c r="C147" t="s">
        <v>70</v>
      </c>
      <c r="D147" s="3">
        <v>11.31</v>
      </c>
      <c r="E147">
        <v>20</v>
      </c>
      <c r="F147" s="5">
        <f t="shared" si="27"/>
        <v>0.5655</v>
      </c>
      <c r="H147" s="3" t="s">
        <v>17</v>
      </c>
      <c r="I147" s="3">
        <v>14</v>
      </c>
      <c r="J147" s="3">
        <v>11.75</v>
      </c>
      <c r="K147" s="3">
        <v>10.75</v>
      </c>
      <c r="L147" s="3" t="s">
        <v>17</v>
      </c>
      <c r="M147" s="3" t="s">
        <v>17</v>
      </c>
      <c r="N147" s="3" t="s">
        <v>17</v>
      </c>
    </row>
    <row r="148" spans="1:14" x14ac:dyDescent="0.25">
      <c r="A148" t="s">
        <v>38</v>
      </c>
      <c r="C148" t="s">
        <v>70</v>
      </c>
      <c r="D148" s="3">
        <v>12.08</v>
      </c>
      <c r="E148">
        <v>20</v>
      </c>
      <c r="F148" s="5">
        <f t="shared" si="27"/>
        <v>0.60399999999999998</v>
      </c>
      <c r="H148" s="3" t="s">
        <v>17</v>
      </c>
      <c r="I148" s="3">
        <v>14.33</v>
      </c>
      <c r="J148" s="3">
        <v>12.83</v>
      </c>
      <c r="K148" s="3">
        <v>10</v>
      </c>
      <c r="L148" s="3">
        <v>7</v>
      </c>
      <c r="M148" s="3" t="s">
        <v>17</v>
      </c>
      <c r="N148" s="3" t="s">
        <v>17</v>
      </c>
    </row>
    <row r="149" spans="1:14" s="2" customFormat="1" x14ac:dyDescent="0.25">
      <c r="A149" s="13" t="s">
        <v>40</v>
      </c>
      <c r="B149" s="13"/>
      <c r="C149" s="13"/>
      <c r="D149" s="14">
        <f>SUM(D142+(D144+D145)/2+(D147+D148)/2)</f>
        <v>35.055</v>
      </c>
      <c r="E149" s="15">
        <f>SUM(E142+(E144+E145)/2+(E147+E148)/2)</f>
        <v>60</v>
      </c>
      <c r="F149" s="16">
        <f t="shared" si="27"/>
        <v>0.58425000000000005</v>
      </c>
      <c r="G149" s="13"/>
      <c r="H149" s="14" t="s">
        <v>17</v>
      </c>
      <c r="I149" s="14">
        <f t="shared" ref="I149" si="28">SUM(I142+(I144+I145)/2+(I147+I148)/2)</f>
        <v>42</v>
      </c>
      <c r="J149" s="14">
        <f>SUM(J142+J145+(J147+J148)/2)</f>
        <v>36.989999999999995</v>
      </c>
      <c r="K149" s="14">
        <f t="shared" ref="K149" si="29">SUM(K142+(K144+K145)/2+(K147+K148)/2)</f>
        <v>32.200000000000003</v>
      </c>
      <c r="L149" s="14">
        <f>SUM(L142+L144+L148)</f>
        <v>23</v>
      </c>
      <c r="M149" s="14" t="s">
        <v>17</v>
      </c>
      <c r="N149" s="14" t="s">
        <v>17</v>
      </c>
    </row>
    <row r="151" spans="1:14" s="2" customFormat="1" x14ac:dyDescent="0.25">
      <c r="A151" s="2" t="s">
        <v>67</v>
      </c>
      <c r="D151" s="4"/>
      <c r="H151" s="4"/>
      <c r="I151" s="4"/>
      <c r="J151" s="4"/>
      <c r="K151" s="4"/>
      <c r="L151" s="4"/>
      <c r="M151" s="4"/>
      <c r="N151" s="4"/>
    </row>
    <row r="152" spans="1:14" x14ac:dyDescent="0.25">
      <c r="A152" t="s">
        <v>15</v>
      </c>
      <c r="C152" t="s">
        <v>72</v>
      </c>
      <c r="D152" s="3">
        <v>11.75</v>
      </c>
      <c r="E152">
        <v>20</v>
      </c>
      <c r="F152" s="5">
        <f t="shared" ref="F152:F160" si="30">(D152/E152)</f>
        <v>0.58750000000000002</v>
      </c>
      <c r="H152" s="3">
        <v>15</v>
      </c>
      <c r="I152" s="3">
        <v>13.79</v>
      </c>
      <c r="J152" s="3">
        <v>12.38</v>
      </c>
      <c r="K152" s="3">
        <v>10.88</v>
      </c>
      <c r="L152" s="3">
        <v>9.1300000000000008</v>
      </c>
      <c r="M152" s="3">
        <v>6.68</v>
      </c>
      <c r="N152" s="3">
        <v>6.8</v>
      </c>
    </row>
    <row r="153" spans="1:14" s="10" customFormat="1" hidden="1" x14ac:dyDescent="0.25">
      <c r="A153" s="10" t="s">
        <v>18</v>
      </c>
      <c r="C153" t="s">
        <v>70</v>
      </c>
      <c r="D153" s="11">
        <v>11.45</v>
      </c>
      <c r="E153" s="10">
        <v>20</v>
      </c>
      <c r="F153" s="12">
        <f t="shared" si="30"/>
        <v>0.57250000000000001</v>
      </c>
      <c r="H153" s="11">
        <v>14</v>
      </c>
      <c r="I153" s="11">
        <v>13.5</v>
      </c>
      <c r="J153" s="11">
        <v>12.27</v>
      </c>
      <c r="K153" s="11">
        <v>10.220000000000001</v>
      </c>
      <c r="L153" s="11">
        <v>8.5</v>
      </c>
      <c r="M153" s="11" t="s">
        <v>17</v>
      </c>
      <c r="N153" s="11" t="s">
        <v>17</v>
      </c>
    </row>
    <row r="154" spans="1:14" x14ac:dyDescent="0.25">
      <c r="A154" t="s">
        <v>19</v>
      </c>
      <c r="C154" t="s">
        <v>70</v>
      </c>
      <c r="D154" s="3">
        <v>11.81</v>
      </c>
      <c r="E154">
        <v>20</v>
      </c>
      <c r="F154" s="5">
        <f t="shared" si="30"/>
        <v>0.59050000000000002</v>
      </c>
      <c r="H154" s="3">
        <v>15.95</v>
      </c>
      <c r="I154" s="3">
        <v>14.27</v>
      </c>
      <c r="J154" s="3">
        <v>12.61</v>
      </c>
      <c r="K154" s="3">
        <v>10.91</v>
      </c>
      <c r="L154" s="3">
        <v>8.39</v>
      </c>
      <c r="M154" s="3">
        <v>5.0999999999999996</v>
      </c>
      <c r="N154" s="3">
        <v>5</v>
      </c>
    </row>
    <row r="155" spans="1:14" x14ac:dyDescent="0.25">
      <c r="A155" t="s">
        <v>20</v>
      </c>
      <c r="C155" t="s">
        <v>70</v>
      </c>
      <c r="D155" s="3">
        <v>12.68</v>
      </c>
      <c r="E155">
        <v>20</v>
      </c>
      <c r="F155" s="5">
        <f t="shared" si="30"/>
        <v>0.63400000000000001</v>
      </c>
      <c r="H155" s="3">
        <v>17.579999999999998</v>
      </c>
      <c r="I155" s="3">
        <v>15.09</v>
      </c>
      <c r="J155" s="3">
        <v>13.52</v>
      </c>
      <c r="K155" s="3">
        <v>11.15</v>
      </c>
      <c r="L155" s="3">
        <v>8.9499999999999993</v>
      </c>
      <c r="M155" s="3">
        <v>6.64</v>
      </c>
      <c r="N155" s="3">
        <v>2</v>
      </c>
    </row>
    <row r="156" spans="1:14" s="10" customFormat="1" hidden="1" x14ac:dyDescent="0.25">
      <c r="A156" s="10" t="s">
        <v>21</v>
      </c>
      <c r="C156" t="s">
        <v>70</v>
      </c>
      <c r="D156" s="11">
        <v>9.31</v>
      </c>
      <c r="E156" s="10">
        <v>20</v>
      </c>
      <c r="F156" s="12">
        <f t="shared" si="30"/>
        <v>0.46550000000000002</v>
      </c>
      <c r="H156" s="11" t="s">
        <v>17</v>
      </c>
      <c r="I156" s="11">
        <v>14</v>
      </c>
      <c r="J156" s="11">
        <v>12.67</v>
      </c>
      <c r="K156" s="11">
        <v>12.5</v>
      </c>
      <c r="L156" s="11">
        <v>7.14</v>
      </c>
      <c r="M156" s="11">
        <v>0</v>
      </c>
      <c r="N156" s="11">
        <v>0</v>
      </c>
    </row>
    <row r="157" spans="1:14" x14ac:dyDescent="0.25">
      <c r="A157" t="s">
        <v>35</v>
      </c>
      <c r="C157" t="s">
        <v>70</v>
      </c>
      <c r="D157" s="3">
        <v>12.3</v>
      </c>
      <c r="E157">
        <v>20</v>
      </c>
      <c r="F157" s="5">
        <f t="shared" si="30"/>
        <v>0.61499999999999999</v>
      </c>
      <c r="H157" s="3">
        <v>16.73</v>
      </c>
      <c r="I157" s="3">
        <v>14.94</v>
      </c>
      <c r="J157" s="3">
        <v>13.29</v>
      </c>
      <c r="K157" s="3">
        <v>10.87</v>
      </c>
      <c r="L157" s="3">
        <v>8.1199999999999992</v>
      </c>
      <c r="M157" s="3">
        <v>6.27</v>
      </c>
      <c r="N157" s="3">
        <v>4.5</v>
      </c>
    </row>
    <row r="158" spans="1:14" x14ac:dyDescent="0.25">
      <c r="A158" t="s">
        <v>36</v>
      </c>
      <c r="C158" t="s">
        <v>70</v>
      </c>
      <c r="D158" s="3">
        <v>12.81</v>
      </c>
      <c r="E158">
        <v>20</v>
      </c>
      <c r="F158" s="5">
        <f t="shared" si="30"/>
        <v>0.64050000000000007</v>
      </c>
      <c r="H158" s="3">
        <v>16.350000000000001</v>
      </c>
      <c r="I158" s="3">
        <v>15.06</v>
      </c>
      <c r="J158" s="3">
        <v>13.62</v>
      </c>
      <c r="K158" s="3">
        <v>12.02</v>
      </c>
      <c r="L158" s="3">
        <v>9.7100000000000009</v>
      </c>
      <c r="M158" s="3">
        <v>7.75</v>
      </c>
      <c r="N158" s="3">
        <v>4</v>
      </c>
    </row>
    <row r="159" spans="1:14" s="10" customFormat="1" hidden="1" x14ac:dyDescent="0.25">
      <c r="A159" s="10" t="s">
        <v>31</v>
      </c>
      <c r="D159" s="11">
        <v>11.32</v>
      </c>
      <c r="E159" s="10">
        <v>20</v>
      </c>
      <c r="F159" s="12">
        <f t="shared" si="30"/>
        <v>0.56600000000000006</v>
      </c>
      <c r="H159" s="11" t="s">
        <v>17</v>
      </c>
      <c r="I159" s="11">
        <v>14.25</v>
      </c>
      <c r="J159" s="11">
        <v>13.44</v>
      </c>
      <c r="K159" s="11">
        <v>11</v>
      </c>
      <c r="L159" s="11">
        <v>7</v>
      </c>
      <c r="M159" s="11" t="s">
        <v>17</v>
      </c>
      <c r="N159" s="11">
        <v>0</v>
      </c>
    </row>
    <row r="160" spans="1:14" s="2" customFormat="1" x14ac:dyDescent="0.25">
      <c r="A160" s="13" t="s">
        <v>40</v>
      </c>
      <c r="B160" s="13"/>
      <c r="C160" s="13"/>
      <c r="D160" s="14">
        <f>SUM(D152+(D154+D155)/2+(D157+D158)/2)</f>
        <v>36.549999999999997</v>
      </c>
      <c r="E160" s="15">
        <f>SUM(E152+(E154+E155)/2+(E157+E158)/2)</f>
        <v>60</v>
      </c>
      <c r="F160" s="16">
        <f t="shared" si="30"/>
        <v>0.60916666666666663</v>
      </c>
      <c r="G160" s="13"/>
      <c r="H160" s="14">
        <f t="shared" ref="H160:N160" si="31">SUM(H152+(H154+H155)/2+(H157+H158)/2)</f>
        <v>48.305</v>
      </c>
      <c r="I160" s="14">
        <f t="shared" si="31"/>
        <v>43.47</v>
      </c>
      <c r="J160" s="14">
        <f t="shared" si="31"/>
        <v>38.9</v>
      </c>
      <c r="K160" s="14">
        <f t="shared" si="31"/>
        <v>33.355000000000004</v>
      </c>
      <c r="L160" s="14">
        <f t="shared" si="31"/>
        <v>26.715</v>
      </c>
      <c r="M160" s="14">
        <f t="shared" si="31"/>
        <v>19.559999999999999</v>
      </c>
      <c r="N160" s="14">
        <f t="shared" si="31"/>
        <v>14.55</v>
      </c>
    </row>
    <row r="162" spans="1:14" s="2" customFormat="1" x14ac:dyDescent="0.25">
      <c r="A162" s="2" t="s">
        <v>68</v>
      </c>
      <c r="D162" s="4"/>
      <c r="H162" s="4"/>
      <c r="I162" s="4"/>
      <c r="J162" s="4"/>
      <c r="K162" s="4"/>
      <c r="L162" s="4"/>
      <c r="M162" s="4"/>
      <c r="N162" s="4"/>
    </row>
    <row r="163" spans="1:14" x14ac:dyDescent="0.25">
      <c r="A163" t="s">
        <v>16</v>
      </c>
      <c r="C163" t="s">
        <v>72</v>
      </c>
      <c r="D163" s="3">
        <v>11.78</v>
      </c>
      <c r="E163">
        <v>20</v>
      </c>
      <c r="F163" s="5">
        <f t="shared" ref="F163:F171" si="32">(D163/E163)</f>
        <v>0.58899999999999997</v>
      </c>
      <c r="H163" s="3">
        <v>18.25</v>
      </c>
      <c r="I163" s="3">
        <v>15.11</v>
      </c>
      <c r="J163" s="3">
        <v>12.67</v>
      </c>
      <c r="K163" s="3">
        <v>10.44</v>
      </c>
      <c r="L163" s="3">
        <v>7</v>
      </c>
      <c r="M163" s="3">
        <v>8</v>
      </c>
      <c r="N163" s="3">
        <v>2</v>
      </c>
    </row>
    <row r="164" spans="1:14" s="10" customFormat="1" hidden="1" x14ac:dyDescent="0.25">
      <c r="A164" s="10" t="s">
        <v>18</v>
      </c>
      <c r="C164" t="s">
        <v>70</v>
      </c>
      <c r="D164" s="11">
        <v>11.45</v>
      </c>
      <c r="E164" s="10">
        <v>20</v>
      </c>
      <c r="F164" s="12">
        <f t="shared" si="32"/>
        <v>0.57250000000000001</v>
      </c>
      <c r="H164" s="11">
        <v>14</v>
      </c>
      <c r="I164" s="11">
        <v>13.5</v>
      </c>
      <c r="J164" s="11">
        <v>12.27</v>
      </c>
      <c r="K164" s="11">
        <v>10.220000000000001</v>
      </c>
      <c r="L164" s="11">
        <v>8.5</v>
      </c>
      <c r="M164" s="11" t="s">
        <v>17</v>
      </c>
      <c r="N164" s="11" t="s">
        <v>17</v>
      </c>
    </row>
    <row r="165" spans="1:14" x14ac:dyDescent="0.25">
      <c r="A165" t="s">
        <v>14</v>
      </c>
      <c r="C165" t="s">
        <v>70</v>
      </c>
      <c r="D165" s="3">
        <v>11.9</v>
      </c>
      <c r="E165">
        <v>20</v>
      </c>
      <c r="F165" s="5">
        <f t="shared" si="32"/>
        <v>0.59499999999999997</v>
      </c>
      <c r="H165" s="3">
        <v>17.5</v>
      </c>
      <c r="I165" s="3">
        <v>14.4</v>
      </c>
      <c r="J165" s="3">
        <v>12.88</v>
      </c>
      <c r="K165" s="3">
        <v>9.42</v>
      </c>
      <c r="L165" s="3">
        <v>10</v>
      </c>
      <c r="M165" s="3">
        <v>7</v>
      </c>
      <c r="N165" s="3">
        <v>2</v>
      </c>
    </row>
    <row r="166" spans="1:14" x14ac:dyDescent="0.25">
      <c r="A166" t="s">
        <v>29</v>
      </c>
      <c r="C166" t="s">
        <v>70</v>
      </c>
      <c r="D166" s="3">
        <v>10.92</v>
      </c>
      <c r="E166">
        <v>20</v>
      </c>
      <c r="F166" s="5">
        <f t="shared" si="32"/>
        <v>0.54600000000000004</v>
      </c>
      <c r="H166" s="3" t="s">
        <v>17</v>
      </c>
      <c r="I166" s="3">
        <v>15</v>
      </c>
      <c r="J166" s="3">
        <v>12</v>
      </c>
      <c r="K166" s="3">
        <v>12</v>
      </c>
      <c r="L166" s="3">
        <v>6</v>
      </c>
      <c r="M166" s="3">
        <v>12</v>
      </c>
      <c r="N166" s="3" t="s">
        <v>17</v>
      </c>
    </row>
    <row r="167" spans="1:14" s="10" customFormat="1" hidden="1" x14ac:dyDescent="0.25">
      <c r="A167" s="10" t="s">
        <v>21</v>
      </c>
      <c r="C167" t="s">
        <v>70</v>
      </c>
      <c r="D167" s="11">
        <v>9.31</v>
      </c>
      <c r="E167" s="10">
        <v>20</v>
      </c>
      <c r="F167" s="12">
        <f t="shared" si="32"/>
        <v>0.46550000000000002</v>
      </c>
      <c r="H167" s="11" t="s">
        <v>17</v>
      </c>
      <c r="I167" s="11">
        <v>14</v>
      </c>
      <c r="J167" s="11">
        <v>12.67</v>
      </c>
      <c r="K167" s="11">
        <v>12.5</v>
      </c>
      <c r="L167" s="11">
        <v>7.14</v>
      </c>
      <c r="M167" s="11">
        <v>0</v>
      </c>
      <c r="N167" s="11">
        <v>0</v>
      </c>
    </row>
    <row r="168" spans="1:14" x14ac:dyDescent="0.25">
      <c r="A168" t="s">
        <v>37</v>
      </c>
      <c r="C168" t="s">
        <v>70</v>
      </c>
      <c r="D168" s="3">
        <v>14.37</v>
      </c>
      <c r="E168">
        <v>20</v>
      </c>
      <c r="F168" s="5">
        <f t="shared" si="32"/>
        <v>0.71849999999999992</v>
      </c>
      <c r="H168" s="3">
        <v>16.670000000000002</v>
      </c>
      <c r="I168" s="3">
        <v>14.8</v>
      </c>
      <c r="J168" s="3">
        <v>16.190000000000001</v>
      </c>
      <c r="K168" s="3">
        <v>13.09</v>
      </c>
      <c r="L168" s="3">
        <v>11</v>
      </c>
      <c r="M168" s="3">
        <v>11.5</v>
      </c>
      <c r="N168" s="3">
        <v>7</v>
      </c>
    </row>
    <row r="169" spans="1:14" x14ac:dyDescent="0.25">
      <c r="A169" t="s">
        <v>38</v>
      </c>
      <c r="C169" t="s">
        <v>70</v>
      </c>
      <c r="D169" s="3">
        <v>13.5</v>
      </c>
      <c r="E169">
        <v>20</v>
      </c>
      <c r="F169" s="5">
        <f t="shared" si="32"/>
        <v>0.67500000000000004</v>
      </c>
      <c r="H169" s="3">
        <v>15</v>
      </c>
      <c r="I169" s="3">
        <v>15</v>
      </c>
      <c r="J169" s="3">
        <v>13.8</v>
      </c>
      <c r="K169" s="3">
        <v>15.17</v>
      </c>
      <c r="L169" s="3">
        <v>11</v>
      </c>
      <c r="M169" s="3">
        <v>1</v>
      </c>
      <c r="N169" s="3" t="s">
        <v>17</v>
      </c>
    </row>
    <row r="170" spans="1:14" s="10" customFormat="1" hidden="1" x14ac:dyDescent="0.25">
      <c r="A170" s="10" t="s">
        <v>31</v>
      </c>
      <c r="D170" s="11">
        <v>11.32</v>
      </c>
      <c r="E170" s="10">
        <v>20</v>
      </c>
      <c r="F170" s="12">
        <f t="shared" si="32"/>
        <v>0.56600000000000006</v>
      </c>
      <c r="H170" s="11" t="s">
        <v>17</v>
      </c>
      <c r="I170" s="11">
        <v>14.25</v>
      </c>
      <c r="J170" s="11">
        <v>13.44</v>
      </c>
      <c r="K170" s="11">
        <v>11</v>
      </c>
      <c r="L170" s="11">
        <v>7</v>
      </c>
      <c r="M170" s="11" t="s">
        <v>17</v>
      </c>
      <c r="N170" s="11">
        <v>0</v>
      </c>
    </row>
    <row r="171" spans="1:14" s="2" customFormat="1" x14ac:dyDescent="0.25">
      <c r="A171" s="13" t="s">
        <v>40</v>
      </c>
      <c r="B171" s="13"/>
      <c r="C171" s="13"/>
      <c r="D171" s="14">
        <f>SUM(D163+(D165+D166)/2+(D168+D169)/2)</f>
        <v>37.125</v>
      </c>
      <c r="E171" s="15">
        <f>SUM(E163+(E165+E166)/2+(E168+E169)/2)</f>
        <v>60</v>
      </c>
      <c r="F171" s="16">
        <f t="shared" si="32"/>
        <v>0.61875000000000002</v>
      </c>
      <c r="G171" s="13"/>
      <c r="H171" s="14">
        <f>SUM(H163+H165+(H168+H169)/2)</f>
        <v>51.585000000000001</v>
      </c>
      <c r="I171" s="14">
        <f t="shared" ref="I171:M171" si="33">SUM(I163+(I165+I166)/2+(I168+I169)/2)</f>
        <v>44.71</v>
      </c>
      <c r="J171" s="14">
        <f t="shared" si="33"/>
        <v>40.105000000000004</v>
      </c>
      <c r="K171" s="14">
        <f t="shared" si="33"/>
        <v>35.28</v>
      </c>
      <c r="L171" s="14">
        <f t="shared" si="33"/>
        <v>26</v>
      </c>
      <c r="M171" s="14">
        <f t="shared" si="33"/>
        <v>23.75</v>
      </c>
      <c r="N171" s="14">
        <f>SUM(N163+N165+N168)</f>
        <v>11</v>
      </c>
    </row>
  </sheetData>
  <pageMargins left="0.25" right="0.25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Paper 1 options</vt:lpstr>
      <vt:lpstr>Paper 2 options</vt:lpstr>
      <vt:lpstr>Paper 3 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Anstee, Mark</cp:lastModifiedBy>
  <cp:lastPrinted>2019-09-13T10:11:02Z</cp:lastPrinted>
  <dcterms:created xsi:type="dcterms:W3CDTF">2019-08-20T16:15:26Z</dcterms:created>
  <dcterms:modified xsi:type="dcterms:W3CDTF">2019-09-13T16:29:24Z</dcterms:modified>
</cp:coreProperties>
</file>